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<x:sst xmlns:x="http://schemas.openxmlformats.org/spreadsheetml/2006/main" count="4395" uniqueCount="686">
  <x:si>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</x:si>
  <x:si>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</x:si>
  <x:si>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</x:si>
  <x:si>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</x:si>
  <x:si>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</x:si>
  <x:si>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</x:si>
  <x:si>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</x:si>
  <x:si>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</x:si>
  <x:si>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</x:si>
  <x:si>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</x:si>
  <x:si>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</x:si>
  <x:si>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</x:si>
  <x:si>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</x:si>
  <x:si>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</x:si>
  <x:si>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</x:si>
  <x:si>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</x:si>
  <x:si>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</x:si>
  <x:si>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</x:si>
  <x:si>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</x:si>
  <x:si>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</x:si>
  <x:si>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</x:si>
  <x:si>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</x:si>
  <x:si>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</x:si>
  <x:si>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</x:si>
  <x:si>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</x:si>
  <x:si>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</x:si>
  <x:si>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</x:si>
  <x:si>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</x:si>
  <x:si>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</x:si>
  <x:si>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</x:si>
  <x:si>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</x:si>
  <x:si>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</x:si>
  <x:si>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</x:si>
  <x:si>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</x:si>
  <x:si>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</x:si>
  <x:si>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</x:si>
  <x:si>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</x:si>
  <x:si>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</x:si>
  <x:si>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</x:si>
  <x:si>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</x:si>
  <x:si>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</x:si>
  <x:si>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</x:si>
  <x:si>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</x:si>
  <x:si>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</x:si>
  <x:si>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</x:si>
  <x:si>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</x:si>
  <x:si>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</x:si>
  <x:si>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</x:si>
  <x:si>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</x:si>
  <x:si>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</x:si>
  <x:si>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</x:si>
  <x:si>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</x:si>
  <x:si>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</x:si>
  <x:si>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</x:si>
  <x:si>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</x:si>
  <x:si>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</x:si>
  <x:si>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</x:si>
  <x:si>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</x:si>
  <x:si>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</x:si>
  <x:si>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</x:si>
  <x:si>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</x:si>
  <x:si>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</x:si>
  <x:si>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</x:si>
  <x:si>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</x:si>
  <x:si>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</x:si>
  <x:si>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</x:si>
  <x:si>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</x:si>
  <x:si>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</x:si>
  <x:si>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</x:si>
  <x:si>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</x:si>
  <x:si>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</x:si>
  <x:si>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</x:si>
  <x:si>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</x:si>
  <x:si>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</x:si>
  <x:si>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</x:si>
  <x:si>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</x:si>
  <x:si>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</x:si>
  <x:si>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</x:si>
  <x:si>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</x:si>
  <x:si>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</x:si>
  <x:si>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</x:si>
  <x:si>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</x:si>
  <x:si>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</x:si>
  <x:si>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</x:si>
  <x:si>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</x:si>
  <x:si>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</x:si>
  <x:si>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</x:si>
  <x:si>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</x:si>
  <x:si>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</x:si>
  <x:si>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</x:si>
  <x:si>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</x:si>
  <x:si>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</x:si>
  <x:si>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</x:si>
  <x:si>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</x:si>
  <x:si>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</x:si>
  <x:si>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</x:si>
  <x:si>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</x:si>
  <x:si>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</x:si>
  <x:si>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</x:si>
  <x:si>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</x:si>
  <x:si>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</x:si>
  <x:si>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</x:si>
  <x:si>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</x:si>
  <x:si>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</x:si>
  <x:si>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</x:si>
  <x:si>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</x:si>
  <x:si>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</x:si>
  <x:si>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</x:si>
  <x:si>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</x:si>
  <x:si>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</x:si>
  <x:si>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</x:si>
  <x:si>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</x:si>
  <x:si>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</x:si>
  <x:si>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</x:si>
  <x:si>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</x:si>
  <x:si>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</x:si>
  <x:si>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</x:si>
  <x:si>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</x:si>
  <x:si>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</x:si>
  <x:si>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</x:si>
  <x:si>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</x:si>
  <x:si>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</x:si>
  <x:si>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</x:si>
  <x:si>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</x:si>
  <x:si>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</x:si>
  <x:si>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</x:si>
  <x:si>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</x:si>
  <x:si>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</x:si>
  <x:si>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</x:si>
  <x:si>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</x:si>
  <x:si>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</x:si>
  <x:si>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</x:si>
  <x:si>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</x:si>
  <x:si>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</x:si>
  <x:si>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</x:si>
  <x:si>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</x:si>
  <x:si>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</x:si>
  <x:si>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</x:si>
  <x:si>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</x:si>
  <x:si>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</x:si>
  <x:si>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</x:si>
  <x:si>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</x:si>
  <x:si>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</x:si>
  <x:si>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</x:si>
  <x:si>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</x:si>
  <x:si>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</x:si>
  <x:si>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</x:si>
  <x:si>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</x:si>
  <x:si>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</x:si>
  <x:si>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</x:si>
  <x:si>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</x:si>
  <x:si>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</x:si>
  <x:si>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</x:si>
  <x:si>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</x:si>
  <x:si>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</x:si>
  <x:si>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</x:si>
  <x:si>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</x:si>
  <x:si>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</x:si>
  <x:si>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</x:si>
  <x:si>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</x:si>
  <x:si>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</x:si>
  <x:si>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</x:si>
  <x:si>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</x:si>
  <x:si>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</x:si>
  <x:si>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</x:si>
  <x:si>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</x:si>
  <x:si>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</x:si>
  <x:si>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</x:si>
  <x:si>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</x:si>
  <x:si>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</x:si>
  <x:si>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</x:si>
  <x:si>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</x:si>
  <x:si>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</x:si>
  <x:si>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</x:si>
  <x:si>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</x:si>
  <x:si>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</x:si>
  <x:si>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</x:si>
  <x:si>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</x:si>
  <x:si>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</x:si>
  <x:si>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</x:si>
  <x:si>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</x:si>
  <x:si>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</x:si>
  <x:si>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</x:si>
  <x:si>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</x:si>
  <x:si>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</x:si>
  <x:si>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</x:si>
  <x:si>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</x:si>
  <x:si>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</x:si>
  <x:si>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</x:si>
  <x:si>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</x:si>
  <x:si>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</x:si>
  <x:si>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</x:si>
  <x:si>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</x:si>
  <x:si>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</x:si>
  <x:si>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</x:si>
  <x:si>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</x:si>
  <x:si>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</x:si>
  <x:si>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</x:si>
  <x:si>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</x:si>
  <x:si>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</x:si>
  <x:si>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</x:si>
  <x:si>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</x:si>
  <x:si>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</x:si>
  <x:si>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</x:si>
  <x:si>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</x:si>
  <x:si>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</x:si>
  <x:si>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</x:si>
  <x:si>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</x:si>
  <x:si>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</x:si>
  <x:si>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</x:si>
  <x:si>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</x:si>
  <x:si>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</x:si>
  <x:si>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</x:si>
  <x:si>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</x:si>
  <x:si>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</x:si>
  <x:si>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</x:si>
  <x:si>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</x:si>
  <x:si>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</x:si>
  <x:si>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</x:si>
  <x:si>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</x:si>
  <x:si>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</x:si>
  <x:si>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</x:si>
  <x:si>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</x:si>
  <x:si>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</x:si>
  <x:si>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</x:si>
  <x:si>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</x:si>
  <x:si>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</x:si>
  <x:si>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</x:si>
  <x:si>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</x:si>
  <x:si>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</x:si>
  <x:si>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</x:si>
  <x:si>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</x:si>
  <x:si>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</x:si>
  <x:si>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</x:si>
  <x:si>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</x:si>
  <x:si>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</x:si>
  <x:si>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</x:si>
  <x:si>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</x:si>
  <x:si>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</x:si>
  <x:si>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</x:si>
  <x:si>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</x:si>
  <x:si>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</x:si>
  <x:si>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</x:si>
  <x:si>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</x:si>
  <x:si>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</x:si>
  <x:si>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</x:si>
  <x:si>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</x:si>
  <x:si>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</x:si>
  <x:si>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</x:si>
  <x:si>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</x:si>
  <x:si>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</x:si>
  <x:si>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</x:si>
  <x:si>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</x:si>
  <x:si>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</x:si>
  <x:si>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</x:si>
  <x:si>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</x:si>
  <x:si>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</x:si>
  <x:si>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</x:si>
  <x:si>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</x:si>
  <x:si>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</x:si>
  <x:si>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</x:si>
  <x:si>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</x:si>
  <x:si>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</x:si>
  <x:si>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</x:si>
  <x:si>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</x:si>
  <x:si>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</x:si>
  <x:si>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</x:si>
  <x:si>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</x:si>
  <x:si>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</x:si>
  <x:si>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</x:si>
  <x:si>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</x:si>
  <x:si>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</x:si>
  <x:si>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</x:si>
  <x:si>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</x:si>
  <x:si>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</x:si>
  <x:si>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</x:si>
  <x:si>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</x:si>
  <x:si>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</x:si>
  <x:si>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</x:si>
  <x:si>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</x:si>
  <x:si>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</x:si>
  <x:si>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</x:si>
  <x:si>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</x:si>
  <x:si>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</x:si>
  <x:si>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</x:si>
  <x:si>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</x:si>
  <x:si>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</x:si>
  <x:si>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</x:si>
  <x:si>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</x:si>
  <x:si>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</x:si>
  <x:si>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</x:si>
  <x:si>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</x:si>
  <x:si>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</x:si>
  <x:si>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</x:si>
  <x:si>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</x:si>
  <x:si>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</x:si>
  <x:si>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</x:si>
  <x:si>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</x:si>
  <x:si>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</x:si>
  <x:si>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</x:si>
  <x:si>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</x:si>
  <x:si>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</x:si>
  <x:si>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</x:si>
  <x:si>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</x:si>
  <x:si>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</x:si>
  <x:si>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</x:si>
  <x:si>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</x:si>
  <x:si>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</x:si>
  <x:si>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</x:si>
  <x:si>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</x:si>
  <x:si>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</x:si>
  <x:si>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</x:si>
  <x:si>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</x:si>
  <x:si>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</x:si>
  <x:si>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</x:si>
  <x:si>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</x:si>
  <x:si>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</x:si>
  <x:si>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</x:si>
  <x:si>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</x:si>
  <x:si>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</x:si>
  <x:si>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</x:si>
  <x:si>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</x:si>
  <x:si>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</x:si>
  <x:si>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</x:si>
  <x:si>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</x:si>
  <x:si>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</x:si>
  <x:si>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</x:si>
  <x:si>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</x:si>
  <x:si>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</x:si>
  <x:si>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</x:si>
  <x:si>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</x:si>
  <x:si>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</x:si>
  <x:si>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</x:si>
  <x:si>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</x:si>
  <x:si>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</x:si>
  <x:si>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</x:si>
  <x:si>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</x:si>
  <x:si>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</x:si>
  <x:si>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</x:si>
  <x:si>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</x:si>
  <x:si>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</x:si>
  <x:si>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</x:si>
  <x:si>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</x:si>
  <x:si>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</x:si>
  <x:si>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</x:si>
  <x:si>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</x:si>
  <x:si>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</x:si>
  <x:si>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</x:si>
  <x:si>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</x:si>
  <x:si>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</x:si>
  <x:si>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</x:si>
  <x:si>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</x:si>
  <x:si>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</x:si>
  <x:si>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</x:si>
  <x:si>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</x:si>
  <x:si>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</x:si>
  <x:si>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</x:si>
  <x:si>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</x:si>
  <x:si>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</x:si>
  <x:si>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</x:si>
  <x:si>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</x:si>
  <x:si>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</x:si>
  <x:si>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</x:si>
  <x:si>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</x:si>
  <x:si>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</x:si>
  <x:si>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</x:si>
  <x:si>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</x:si>
  <x:si>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</x:si>
  <x:si>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</x:si>
  <x:si>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</x:si>
  <x:si>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</x:si>
  <x:si>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</x:si>
  <x:si>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</x:si>
  <x:si>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</x:si>
  <x:si>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</x:si>
  <x:si>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</x:si>
  <x:si>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</x:si>
  <x:si>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</x:si>
  <x:si>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</x:si>
  <x:si>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</x:si>
  <x:si>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</x:si>
  <x:si>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</x:si>
  <x:si>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</x:si>
  <x:si>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</x:si>
  <x:si>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</x:si>
  <x:si>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</x:si>
  <x:si>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</x:si>
  <x:si>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</x:si>
  <x:si>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</x:si>
  <x:si>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</x:si>
  <x:si>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</x:si>
  <x:si>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</x:si>
  <x:si>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</x:si>
  <x:si>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</x:si>
  <x:si>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</x:si>
  <x:si>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</x:si>
  <x:si>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</x:si>
  <x:si>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</x:si>
  <x:si>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</x:si>
  <x:si>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</x:si>
  <x:si>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</x:si>
  <x:si>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</x:si>
  <x:si>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</x:si>
  <x:si>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</x:si>
  <x:si>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</x:si>
  <x:si>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</x:si>
  <x:si>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</x:si>
  <x:si>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</x:si>
  <x:si>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</x:si>
  <x:si>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</x:si>
  <x:si>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</x:si>
  <x:si>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</x:si>
  <x:si>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</x:si>
  <x:si>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</x:si>
  <x:si>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</x:si>
  <x:si>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</x:si>
  <x:si>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</x:si>
  <x:si>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</x:si>
  <x:si>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</x:si>
  <x:si>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</x:si>
  <x:si>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</x:si>
  <x:si>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</x:si>
  <x:si>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</x:si>
  <x:si>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</x:si>
  <x:si>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</x:si>
  <x:si>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</x:si>
  <x:si>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</x:si>
  <x:si>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</x:si>
  <x:si>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</x:si>
  <x:si>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</x:si>
  <x:si>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</x:si>
  <x:si>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</x:si>
  <x:si>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</x:si>
  <x:si>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</x:si>
  <x:si>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</x:si>
  <x:si>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</x:si>
  <x:si>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</x:si>
  <x:si>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</x:si>
  <x:si>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</x:si>
  <x:si>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</x:si>
  <x:si>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</x:si>
  <x:si>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</x:si>
  <x:si>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</x:si>
  <x:si>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</x:si>
  <x:si>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</x:si>
  <x:si>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</x:si>
  <x:si>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</x:si>
  <x:si>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</x:si>
  <x:si>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</x:si>
  <x:si>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</x:si>
  <x:si>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</x:si>
  <x:si>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</x:si>
  <x:si>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</x:si>
  <x:si>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</x:si>
  <x:si>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</x:si>
  <x:si>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</x:si>
  <x:si>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</x:si>
  <x:si>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</x:si>
  <x:si>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</x:si>
  <x:si>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</x:si>
  <x:si>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</x:si>
  <x:si>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</x:si>
  <x:si>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</x:si>
  <x:si>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</x:si>
  <x:si>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</x:si>
  <x:si>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</x:si>
  <x:si>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</x:si>
  <x:si>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</x:si>
  <x:si>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</x:si>
  <x:si>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</x:si>
  <x:si>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</x:si>
  <x:si>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</x:si>
  <x:si>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</x:si>
  <x:si>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</x:si>
  <x:si>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</x:si>
  <x:si>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</x:si>
  <x:si>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</x:si>
  <x:si>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</x:si>
  <x:si>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</x:si>
  <x:si>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</x:si>
  <x:si>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</x:si>
  <x:si>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</x:si>
  <x:si>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</x:si>
  <x:si>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</x:si>
  <x:si>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</x:si>
  <x:si>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</x:si>
  <x:si>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</x:si>
  <x:si>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</x:si>
  <x:si>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</x:si>
  <x:si>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</x:si>
  <x:si>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</x:si>
  <x:si>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</x:si>
  <x:si>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</x:si>
  <x:si>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</x:si>
  <x:si>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</x:si>
  <x:si>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</x:si>
  <x:si>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</x:si>
  <x:si>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</x:si>
  <x:si>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</x:si>
  <x:si>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</x:si>
  <x:si>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</x:si>
  <x:si>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</x:si>
  <x:si>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</x:si>
  <x:si>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</x:si>
  <x:si>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</x:si>
  <x:si>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</x:si>
  <x:si>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</x:si>
  <x:si>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</x:si>
  <x:si>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</x:si>
  <x:si>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</x:si>
  <x:si>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</x:si>
  <x:si>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</x:si>
  <x:si>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</x:si>
  <x:si>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</x:si>
  <x:si>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</x:si>
  <x:si>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</x:si>
  <x:si>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</x:si>
  <x:si>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</x:si>
  <x:si>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</x:si>
  <x:si>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</x:si>
  <x:si>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</x:si>
  <x:si>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</x:si>
  <x:si>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</x:si>
  <x:si>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</x:si>
  <x:si>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</x:si>
  <x:si>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</x:si>
  <x:si>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</x:si>
  <x:si>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</x:si>
  <x:si>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</x:si>
  <x:si>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</x:si>
  <x:si>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</x:si>
  <x:si>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</x:si>
  <x:si>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</x:si>
  <x:si>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</x:si>
  <x:si>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</x:si>
  <x:si>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</x:si>
  <x:si>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</x:si>
  <x:si>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</x:si>
  <x:si>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</x:si>
  <x:si>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</x:si>
  <x:si>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</x:si>
  <x:si>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</x:si>
  <x:si>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</x:si>
  <x:si>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</x:si>
  <x:si>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</x:si>
  <x:si>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</x:si>
  <x:si>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</x:si>
  <x:si>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</x:si>
  <x:si>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</x:si>
  <x:si>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</x:si>
  <x:si>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</x:si>
  <x:si>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</x:si>
  <x:si>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</x:si>
  <x:si>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</x:si>
  <x:si>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</x:si>
  <x:si>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</x:si>
  <x:si>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</x:si>
  <x:si>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</x:si>
  <x:si>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</x:si>
  <x:si>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</x:si>
  <x:si>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</x:si>
  <x:si>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</x:si>
  <x:si>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</x:si>
  <x:si>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</x:si>
  <x:si>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</x:si>
  <x:si>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</x:si>
  <x:si>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</x:si>
  <x:si>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</x:si>
  <x:si>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</x:si>
  <x:si>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</x:si>
  <x:si>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</x:si>
  <x:si>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</x:si>
  <x:si>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</x:si>
  <x:si>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</x:si>
  <x:si>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</x:si>
  <x:si>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</x:si>
  <x:si>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</x:si>
  <x:si>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</x:si>
  <x:si>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</x:si>
  <x:si>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</x:si>
  <x:si>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</x:si>
  <x:si>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</x:si>
  <x:si>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</x:si>
  <x:si>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</x:si>
  <x:si>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</x:si>
  <x:si>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</x:si>
  <x:si>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</x:si>
  <x:si>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</x:si>
  <x:si>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</x:si>
  <x:si>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</x:si>
  <x:si>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</x:si>
  <x:si>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</x:si>
  <x:si>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</x:si>
  <x:si>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</x:si>
  <x:si>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</x:si>
  <x:si>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</x:si>
  <x:si>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</x:si>
  <x:si>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</x:si>
  <x:si>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</x:si>
  <x:si>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</x:si>
  <x:si>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</x:si>
  <x:si>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</x:si>
  <x:si>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</x:si>
  <x:si>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</x:si>
  <x:si>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</x:si>
  <x:si>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</x:si>
  <x:si>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</x:si>
  <x:si>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</x:si>
  <x:si>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</x:si>
  <x:si>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</x:si>
  <x:si>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</x:si>
  <x:si>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</x:si>
  <x:si>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</x:si>
  <x:si>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</x:si>
  <x:si>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</x:si>
  <x:si>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</x:si>
  <x:si>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</x:si>
  <x:si>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</x:si>
  <x:si>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</x:si>
  <x:si>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</x:si>
  <x:si>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</x:si>
  <x:si>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</x:si>
  <x:si>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</x:si>
  <x:si>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</x:si>
  <x:si>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</x:si>
  <x:si>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</x:si>
  <x:si>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</x:si>
  <x:si>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</x:si>
  <x:si>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</x:si>
  <x:si>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</x:si>
  <x:si>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</x:si>
  <x:si>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</x:si>
  <x:si>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</x:si>
  <x:si>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</x:si>
  <x:si>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</x:si>
  <x:si>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</x:si>
  <x:si>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</x:si>
  <x:si>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</x:si>
  <x:si>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</x:si>
  <x:si>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</x:si>
  <x:si>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</x:si>
  <x:si>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</x:si>
  <x:si>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</x:si>
  <x:si>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</x:si>
  <x:si>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</x:si>
  <x:si>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</x:si>
  <x:si>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</x:si>
  <x:si>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</x:si>
  <x:si>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</x:si>
  <x:si>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</x:si>
  <x:si>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</x:si>
  <x:si>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</x:si>
  <x:si>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</x:si>
  <x:si>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</x:si>
  <x:si>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</x:si>
  <x:si>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</x:si>
  <x:si>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</x:si>
  <x:si>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</x:si>
  <x:si>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</x:si>
  <x:si>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</x:si>
  <x:si>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</x:si>
  <x:si>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</x:si>
  <x:si>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</x:si>
  <x:si>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</x:si>
  <x:si>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</x:si>
  <x:si>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</x:si>
  <x:si>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</x:si>
  <x:si>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</x:si>
  <x:si>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</x:si>
  <x:si>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</x:si>
  <x:si>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</x:si>
  <x:si>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</x:si>
  <x:si>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</x:si>
  <x:si>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</x:si>
  <x:si>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</x:si>
  <x:si>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</x:si>
  <x:si>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</x:si>
  <x:si>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</x:si>
  <x:si>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</x:si>
  <x:si>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</x:si>
  <x:si>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</x:si>
  <x:si>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</x:si>
  <x:si>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</x:si>
  <x:si>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</x:si>
  <x:si>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</x:si>
  <x:si>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</x:si>
  <x:si>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</x:si>
  <x:si>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Gloucestershire</x:t>
  </x:si>
  <x:si>
    <x:t>UKPRN: 10007145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</x:si>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</x:sst>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5545</x:v>
      </x:c>
      <x:c r="E13" s="412">
        <x:f>IF(($D$13+$D$14)=0,0,D13/($D$13+$D$14))</x:f>
        <x:v>0</x:v>
      </x:c>
      <x:c r="F13" s="403">
        <x:v>280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295</x:v>
      </x:c>
      <x:c r="E14" s="414">
        <x:f>IF(($D$13+$D$14)=0,0,D14/($D$13+$D$14))</x:f>
        <x:v>0</x:v>
      </x:c>
      <x:c r="F14" s="413">
        <x:v>275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5</x:v>
      </x:c>
      <x:c r="AQ14" s="407">
        <x:f t="shared" ref="AQ14:AQ30" si="2">IF(SUM($AP$13:$AP$30)=0,0,AP14/SUM($AP$13:$AP$30))</x:f>
        <x:v>0</x:v>
      </x:c>
      <x:c r="AR14" s="406">
        <x:v>55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4710</x:v>
      </x:c>
      <x:c r="E15" s="415">
        <x:f>IF(($D$15+$D$16+$D$17)=0,0,D15/($D$15+$D$16+$D$17))</x:f>
        <x:v>0</x:v>
      </x:c>
      <x:c r="F15" s="403">
        <x:v>150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1240</x:v>
      </x:c>
      <x:c r="AQ15" s="407">
        <x:f t="shared" si="2"/>
        <x:v>0</x:v>
      </x:c>
      <x:c r="AR15" s="406">
        <x:v>100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830</x:v>
      </x:c>
      <x:c r="E16" s="416">
        <x:f>IF(($D$15+$D$16+$D$17)=0,0,D16/($D$15+$D$16+$D$17))</x:f>
        <x:v>0</x:v>
      </x:c>
      <x:c r="F16" s="406">
        <x:v>140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295</x:v>
      </x:c>
      <x:c r="E17" s="418">
        <x:f>IF(($D$15+$D$16+$D$17)=0,0,D17/($D$15+$D$16+$D$17))</x:f>
        <x:v>0</x:v>
      </x:c>
      <x:c r="F17" s="413">
        <x:v>265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110</x:v>
      </x:c>
      <x:c r="AQ17" s="407">
        <x:f t="shared" si="2"/>
        <x:v>0</x:v>
      </x:c>
      <x:c r="AR17" s="406">
        <x:v>15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5160</x:v>
      </x:c>
      <x:c r="E18" s="415">
        <x:f>IF(($D$18+$D$19+$D$20+$D$21+$D$22)=0,0,D18/($D$18+$D$19+$D$20+$D$21+$D$22))</x:f>
        <x:v>0</x:v>
      </x:c>
      <x:c r="F18" s="403">
        <x:v>470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170</x:v>
      </x:c>
      <x:c r="E19" s="416">
        <x:f>IF(($D$18+$D$19+$D$20+$D$21+$D$22)=0,0,D19/($D$18+$D$19+$D$20+$D$21+$D$22))</x:f>
        <x:v>0</x:v>
      </x:c>
      <x:c r="F19" s="406">
        <x:v>20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330</x:v>
      </x:c>
      <x:c r="AQ19" s="407">
        <x:f t="shared" si="2"/>
        <x:v>0</x:v>
      </x:c>
      <x:c r="AR19" s="406">
        <x:v>15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265</x:v>
      </x:c>
      <x:c r="E20" s="416">
        <x:f>IF(($D$18+$D$19+$D$20+$D$21+$D$22)=0,0,D20/($D$18+$D$19+$D$20+$D$21+$D$22))</x:f>
        <x:v>0</x:v>
      </x:c>
      <x:c r="F20" s="406">
        <x:v>35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200</x:v>
      </x:c>
      <x:c r="E21" s="416">
        <x:f>IF(($D$18+$D$19+$D$20+$D$21+$D$22)=0,0,D21/($D$18+$D$19+$D$20+$D$21+$D$22))</x:f>
        <x:v>0</x:v>
      </x:c>
      <x:c r="F21" s="406">
        <x:v>20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45</x:v>
      </x:c>
      <x:c r="AQ21" s="407">
        <x:f t="shared" si="2"/>
        <x:v>0</x:v>
      </x:c>
      <x:c r="AR21" s="406">
        <x:v>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45</x:v>
      </x:c>
      <x:c r="E22" s="418">
        <x:f>IF(($D$18+$D$19+$D$20+$D$21+$D$22)=0,0,D22/($D$18+$D$19+$D$20+$D$21+$D$22))</x:f>
        <x:v>0</x:v>
      </x:c>
      <x:c r="F22" s="413">
        <x:v>10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570</x:v>
      </x:c>
      <x:c r="AQ22" s="407">
        <x:f t="shared" si="2"/>
        <x:v>0</x:v>
      </x:c>
      <x:c r="AR22" s="406">
        <x:v>100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2490</x:v>
      </x:c>
      <x:c r="E23" s="415">
        <x:f>IF(($D$23+$D$24+$D$25)=0,0,D23/($D$23+$D$24+$D$25))</x:f>
        <x:v>0</x:v>
      </x:c>
      <x:c r="F23" s="403">
        <x:v>230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160</x:v>
      </x:c>
      <x:c r="AQ23" s="407">
        <x:f t="shared" si="2"/>
        <x:v>0</x:v>
      </x:c>
      <x:c r="AR23" s="406">
        <x:v>10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3350</x:v>
      </x:c>
      <x:c r="E24" s="416">
        <x:f>IF(($D$23+$D$24+$D$25)=0,0,D24/($D$23+$D$24+$D$25))</x:f>
        <x:v>0</x:v>
      </x:c>
      <x:c r="F24" s="406">
        <x:v>325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1130</x:v>
      </x:c>
      <x:c r="AQ24" s="407">
        <x:f t="shared" si="2"/>
        <x:v>0</x:v>
      </x:c>
      <x:c r="AR24" s="406">
        <x:v>110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290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800</x:v>
      </x:c>
      <x:c r="E26" s="415">
        <x:f>IF(($D$26+$D$27)=0,0,D26/($D$26+$D$27))</x:f>
        <x:v>0</x:v>
      </x:c>
      <x:c r="F26" s="403">
        <x:v>70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165</x:v>
      </x:c>
      <x:c r="AQ26" s="407">
        <x:f t="shared" si="2"/>
        <x:v>0</x:v>
      </x:c>
      <x:c r="AR26" s="406">
        <x:v>10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5040</x:v>
      </x:c>
      <x:c r="E27" s="418">
        <x:f>IF(($D$26+$D$27)=0,0,D27/($D$26+$D$27))</x:f>
        <x:v>0</x:v>
      </x:c>
      <x:c r="F27" s="413">
        <x:v>485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160</x:v>
      </x:c>
      <x:c r="AQ27" s="407">
        <x:f t="shared" si="2"/>
        <x:v>0</x:v>
      </x:c>
      <x:c r="AR27" s="406">
        <x:v>45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645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895</x:v>
      </x:c>
      <x:c r="AQ28" s="407">
        <x:f t="shared" si="2"/>
        <x:v>0</x:v>
      </x:c>
      <x:c r="AR28" s="406">
        <x:v>20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2315</x:v>
      </x:c>
      <x:c r="E29" s="416">
        <x:f>IF(($D$28+$D$29+$D$30+$D$31)=0,0,D29/($D$28+$D$29+$D$30+$D$31))</x:f>
        <x:v>0</x:v>
      </x:c>
      <x:c r="F29" s="406">
        <x:v>55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735</x:v>
      </x:c>
      <x:c r="AQ29" s="407">
        <x:f t="shared" si="2"/>
        <x:v>0</x:v>
      </x:c>
      <x:c r="AR29" s="406">
        <x:v>60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2060</x:v>
      </x:c>
      <x:c r="E30" s="416">
        <x:f>IF(($D$28+$D$29+$D$30+$D$31)=0,0,D30/($D$28+$D$29+$D$30+$D$31))</x:f>
        <x:v>0</x:v>
      </x:c>
      <x:c r="F30" s="406">
        <x:v>110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5</x:v>
      </x:c>
      <x:c r="AQ30" s="410">
        <x:f t="shared" si="2"/>
        <x:v>0</x:v>
      </x:c>
      <x:c r="AR30" s="409">
        <x:v>5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815</x:v>
      </x:c>
      <x:c r="E31" s="421">
        <x:f>IF(($D$28+$D$29+$D$30+$D$31)=0,0,D31/($D$28+$D$29+$D$30+$D$31))</x:f>
        <x:v>0</x:v>
      </x:c>
      <x:c r="F31" s="420">
        <x:v>390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5610</x:v>
      </x:c>
      <x:c r="E32" s="424">
        <x:f>IF(($D$32+$D$33+$D$34)=0,0,D32/($D$32+$D$33+$D$34))</x:f>
        <x:v>0</x:v>
      </x:c>
      <x:c r="F32" s="423">
        <x:v>525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60</x:v>
      </x:c>
      <x:c r="E33" s="427">
        <x:f>IF(($D$32+$D$33+$D$34)=0,0,D33/($D$32+$D$33+$D$34))</x:f>
        <x:v>0</x:v>
      </x:c>
      <x:c r="F33" s="426">
        <x:v>10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170</x:v>
      </x:c>
      <x:c r="E34" s="421">
        <x:f>IF(($D$32+$D$33+$D$34)=0,0,D34/($D$32+$D$33+$D$34))</x:f>
        <x:v>0</x:v>
      </x:c>
      <x:c r="F34" s="420">
        <x:v>25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455</x:v>
      </x:c>
      <x:c r="E35" s="424">
        <x:f>IF(($D$35+$D$36)=0,0,D35/($D$35+$D$36))</x:f>
        <x:v>0</x:v>
      </x:c>
      <x:c r="F35" s="423">
        <x:v>110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5150</x:v>
      </x:c>
      <x:c r="E36" s="421">
        <x:f>IF(($D$35+$D$36)=0,0,D36/($D$35+$D$36))</x:f>
        <x:v>0</x:v>
      </x:c>
      <x:c r="F36" s="420">
        <x:v>410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610</x:v>
      </x:c>
      <x:c r="E37" s="430">
        <x:f>IF(($D$37+$D$38+$D$39+$D$40+$D$41)=0,0,D37/($D$37+$D$38+$D$39+$D$40+$D$41))</x:f>
        <x:v>0</x:v>
      </x:c>
      <x:c r="F37" s="429">
        <x:v>20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815</x:v>
      </x:c>
      <x:c r="E38" s="416">
        <x:f>IF(($D$37+$D$38+$D$39+$D$40+$D$41)=0,0,D38/($D$37+$D$38+$D$39+$D$40+$D$41))</x:f>
        <x:v>0</x:v>
      </x:c>
      <x:c r="F38" s="429">
        <x:v>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940</x:v>
      </x:c>
      <x:c r="E39" s="416">
        <x:f>IF(($D$37+$D$38+$D$39+$D$40+$D$41)=0,0,D39/($D$37+$D$38+$D$39+$D$40+$D$41))</x:f>
        <x:v>0</x:v>
      </x:c>
      <x:c r="F39" s="429">
        <x:v>35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1110</x:v>
      </x:c>
      <x:c r="E40" s="416">
        <x:f>IF(($D$37+$D$38+$D$39+$D$40+$D$41)=0,0,D40/($D$37+$D$38+$D$39+$D$40+$D$41))</x:f>
        <x:v>0</x:v>
      </x:c>
      <x:c r="F40" s="429">
        <x:v>30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1095</x:v>
      </x:c>
      <x:c r="E41" s="418">
        <x:f>IF(($D$37+$D$38+$D$39+$D$40+$D$41)=0,0,D41/($D$37+$D$38+$D$39+$D$40+$D$41))</x:f>
        <x:v>0</x:v>
      </x:c>
      <x:c r="F41" s="429">
        <x:v>30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 t="s">
        <x:v>122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122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122</x:v>
      </x:c>
      <x:c r="I16" s="113" t="s">
        <x:v>118</x:v>
      </x:c>
      <x:c r="J16" s="466" t="s">
        <x:v>122</x:v>
      </x:c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467"/>
      <x:c r="I18" s="468" t="s">
        <x:v>119</x:v>
      </x:c>
      <x:c r="J18" s="469"/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/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/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/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31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>
        <x:f>'Indicator (a)'!C24</x:f>
      </x:c>
      <x:c r="D25" s="13">
        <x:f>'Benchmark (b)'!C24</x:f>
      </x:c>
      <x:c r="E25" s="13">
        <x:f>'Difference (a-b)'!C24</x:f>
      </x:c>
      <x:c r="F25" s="13">
        <x:f>'Z-score'!C24</x:f>
      </x:c>
      <x:c r="G25" s="10"/>
      <x:c r="H25" s="73"/>
      <x:c r="I25" s="74"/>
      <x:c r="J25" s="475"/>
      <x:c r="K25" s="402" t="s">
        <x:v>31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 t="s">
        <x:v>122</x:v>
      </x:c>
      <x:c r="K13" s="14"/>
      <x:c r="L13" s="15" t="s">
        <x:v>122</x:v>
      </x:c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122</x:v>
      </x:c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 t="s">
        <x:f>'Indicator (a)'!C15</x:f>
        <x:v>118</x:v>
      </x:c>
      <x:c r="D16" s="101" t="s">
        <x:f>'Benchmark (b)'!C15</x:f>
        <x:v>118</x:v>
      </x:c>
      <x:c r="E16" s="101" t="s">
        <x:f>'Difference (a-b)'!C15</x:f>
        <x:v>118</x:v>
      </x:c>
      <x:c r="F16" s="101" t="s">
        <x:f>'Z-score'!C15</x:f>
        <x:v>118</x:v>
      </x:c>
      <x:c r="G16" s="102" t="s">
        <x:v>118</x:v>
      </x:c>
      <x:c r="H16" s="112" t="s">
        <x:v>122</x:v>
      </x:c>
      <x:c r="I16" s="113" t="s">
        <x:v>118</x:v>
      </x:c>
      <x:c r="J16" s="113" t="s">
        <x:v>122</x:v>
      </x:c>
      <x:c r="K16" s="112" t="s">
        <x:v>118</x:v>
      </x:c>
      <x:c r="L16" s="114"/>
      <x:c r="M16" s="112" t="s">
        <x:v>122</x:v>
      </x:c>
      <x:c r="N16" s="115" t="s">
        <x:v>118</x:v>
      </x:c>
      <x:c r="O16" s="112" t="s">
        <x:v>122</x:v>
      </x:c>
      <x:c r="P16" s="115" t="s">
        <x:v>122</x:v>
      </x:c>
      <x:c r="Q16" s="112" t="s">
        <x:v>118</x:v>
      </x:c>
      <x:c r="R16" s="115" t="s">
        <x:v>122</x:v>
      </x:c>
      <x:c r="S16" s="116" t="s">
        <x:v>118</x:v>
      </x:c>
      <x:c r="T16" s="115" t="s">
        <x:v>118</x:v>
      </x:c>
      <x:c r="U16" s="113" t="s">
        <x:v>118</x:v>
      </x:c>
      <x:c r="V16" s="113" t="s">
        <x:v>122</x:v>
      </x:c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 t="s">
        <x:v>122</x:v>
      </x:c>
      <x:c r="O17" s="26" t="s">
        <x:v>122</x:v>
      </x:c>
      <x:c r="P17" s="16"/>
      <x:c r="Q17" s="26"/>
      <x:c r="R17" s="26" t="s">
        <x:v>118</x:v>
      </x:c>
      <x:c r="S17" s="17"/>
      <x:c r="T17" s="16"/>
      <x:c r="U17" s="26" t="s">
        <x:v>122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686</x:v>
      </x:c>
      <x:c r="D18" s="383" t="s">
        <x:f>'Benchmark (b)'!C17</x:f>
        <x:v>686</x:v>
      </x:c>
      <x:c r="E18" s="383" t="s">
        <x:f>'Difference (a-b)'!C17</x:f>
        <x:v>686</x:v>
      </x:c>
      <x:c r="F18" s="383" t="s">
        <x:f>'Z-score'!C17</x:f>
        <x:v>686</x:v>
      </x:c>
      <x:c r="G18" s="29" t="s">
        <x:v>686</x:v>
      </x:c>
      <x:c r="H18" s="14"/>
      <x:c r="I18" s="26" t="s">
        <x:v>119</x:v>
      </x:c>
      <x:c r="J18" s="69"/>
      <x:c r="K18" s="26" t="s">
        <x:v>119</x:v>
      </x:c>
      <x:c r="L18" s="69" t="s">
        <x:v>118</x:v>
      </x:c>
      <x:c r="M18" s="26" t="s">
        <x:v>119</x:v>
      </x:c>
      <x:c r="N18" s="69"/>
      <x:c r="O18" s="26"/>
      <x:c r="P18" s="69" t="s">
        <x:v>119</x:v>
      </x:c>
      <x:c r="Q18" s="26" t="s">
        <x:v>686</x:v>
      </x:c>
      <x:c r="R18" s="26"/>
      <x:c r="S18" s="17" t="s">
        <x:v>686</x:v>
      </x:c>
      <x:c r="T18" s="16" t="s">
        <x:v>686</x:v>
      </x:c>
      <x:c r="U18" s="26"/>
      <x:c r="V18" s="26" t="s">
        <x:v>686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/>
      <x:c r="J20" s="72" t="s">
        <x:v>611</x:v>
      </x:c>
      <x:c r="K20" s="70" t="s">
        <x:v>611</x:v>
      </x:c>
      <x:c r="L20" s="19"/>
      <x:c r="M20" s="18" t="s">
        <x:v>611</x:v>
      </x:c>
      <x:c r="N20" s="19"/>
      <x:c r="O20" s="18" t="s">
        <x:v>611</x:v>
      </x:c>
      <x:c r="P20" s="19" t="s">
        <x:v>123</x:v>
      </x:c>
      <x:c r="Q20" s="18" t="s">
        <x:v>611</x:v>
      </x:c>
      <x:c r="R20" s="19" t="s">
        <x:v>611</x:v>
      </x:c>
      <x:c r="S20" s="18" t="s">
        <x:v>123</x:v>
      </x:c>
      <x:c r="T20" s="19" t="s">
        <x:v>611</x:v>
      </x:c>
      <x:c r="U20" s="25" t="s">
        <x:v>611</x:v>
      </x:c>
      <x:c r="V20" s="25"/>
      <x:c r="W20" s="248" t="s">
        <x:v>117</x:v>
      </x:c>
      <x:c r="X20" s="254" t="s">
        <x:v>117</x:v>
      </x:c>
      <x:c r="Y20" s="18"/>
      <x:c r="Z20" s="25" t="s">
        <x:v>611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/>
      <x:c r="J21" s="72" t="s">
        <x:v>611</x:v>
      </x:c>
      <x:c r="K21" s="18" t="s">
        <x:v>611</x:v>
      </x:c>
      <x:c r="L21" s="19"/>
      <x:c r="M21" s="18" t="s">
        <x:v>611</x:v>
      </x:c>
      <x:c r="N21" s="19" t="s">
        <x:v>686</x:v>
      </x:c>
      <x:c r="O21" s="18" t="s">
        <x:v>611</x:v>
      </x:c>
      <x:c r="P21" s="19" t="s">
        <x:v>123</x:v>
      </x:c>
      <x:c r="Q21" s="18" t="s">
        <x:v>611</x:v>
      </x:c>
      <x:c r="R21" s="19" t="s">
        <x:v>611</x:v>
      </x:c>
      <x:c r="S21" s="18" t="s">
        <x:v>123</x:v>
      </x:c>
      <x:c r="T21" s="19" t="s">
        <x:v>611</x:v>
      </x:c>
      <x:c r="U21" s="25" t="s">
        <x:v>611</x:v>
      </x:c>
      <x:c r="V21" s="25"/>
      <x:c r="W21" s="248" t="s">
        <x:v>117</x:v>
      </x:c>
      <x:c r="X21" s="254" t="s">
        <x:v>117</x:v>
      </x:c>
      <x:c r="Y21" s="18"/>
      <x:c r="Z21" s="25" t="s">
        <x:v>611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/>
      <x:c r="J22" s="118" t="s">
        <x:v>611</x:v>
      </x:c>
      <x:c r="K22" s="119" t="s">
        <x:v>611</x:v>
      </x:c>
      <x:c r="L22" s="111"/>
      <x:c r="M22" s="119" t="s">
        <x:v>611</x:v>
      </x:c>
      <x:c r="N22" s="111"/>
      <x:c r="O22" s="119" t="s">
        <x:v>611</x:v>
      </x:c>
      <x:c r="P22" s="111" t="s">
        <x:v>123</x:v>
      </x:c>
      <x:c r="Q22" s="119" t="s">
        <x:v>611</x:v>
      </x:c>
      <x:c r="R22" s="111" t="s">
        <x:v>611</x:v>
      </x:c>
      <x:c r="S22" s="119" t="s">
        <x:v>123</x:v>
      </x:c>
      <x:c r="T22" s="111" t="s">
        <x:v>611</x:v>
      </x:c>
      <x:c r="U22" s="110" t="s">
        <x:v>611</x:v>
      </x:c>
      <x:c r="V22" s="110"/>
      <x:c r="W22" s="250" t="s">
        <x:v>117</x:v>
      </x:c>
      <x:c r="X22" s="255" t="s">
        <x:v>117</x:v>
      </x:c>
      <x:c r="Y22" s="119"/>
      <x:c r="Z22" s="110" t="s">
        <x:v>611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 t="s">
        <x:v>117</x:v>
      </x:c>
      <x:c r="P23" s="123" t="s">
        <x:v>123</x:v>
      </x:c>
      <x:c r="Q23" s="122" t="s">
        <x:v>122</x:v>
      </x:c>
      <x:c r="R23" s="123"/>
      <x:c r="S23" s="122"/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>
        <x:f>'Indicator (a)'!C24</x:f>
      </x:c>
      <x:c r="D25" s="13">
        <x:f>'Benchmark (b)'!C24</x:f>
      </x:c>
      <x:c r="E25" s="13">
        <x:f>'Difference (a-b)'!C24</x:f>
      </x:c>
      <x:c r="F25" s="20">
        <x:f>'Z-score'!C24</x:f>
      </x:c>
      <x:c r="G25" s="10"/>
      <x:c r="H25" s="73"/>
      <x:c r="I25" s="74"/>
      <x:c r="J25" s="75"/>
      <x:c r="K25" s="73"/>
      <x:c r="L25" s="24"/>
      <x:c r="M25" s="23"/>
      <x:c r="N25" s="24"/>
      <x:c r="O25" s="23" t="s">
        <x:v>686</x:v>
      </x:c>
      <x:c r="P25" s="24"/>
      <x:c r="Q25" s="23"/>
      <x:c r="R25" s="24"/>
      <x:c r="S25" s="23"/>
      <x:c r="T25" s="24"/>
      <x:c r="U25" s="27"/>
      <x:c r="V25" s="27"/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122</x:v>
      </x:c>
      <x:c r="D14" s="128"/>
      <x:c r="E14" s="128"/>
      <x:c r="F14" s="129" t="s">
        <x:v>122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118</x:v>
      </x:c>
      <x:c r="D15" s="80" t="s">
        <x:v>122</x:v>
      </x:c>
      <x:c r="E15" s="80" t="s">
        <x:v>122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611</x:v>
      </x:c>
      <x:c r="E18" s="632" t="s">
        <x:v>123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611</x:v>
      </x:c>
      <x:c r="E19" s="80" t="s">
        <x:v>123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611</x:v>
      </x:c>
      <x:c r="E20" s="96" t="s">
        <x:v>123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/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/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86.649748395</x:v>
      </x:c>
      <x:c r="D12" s="681">
        <x:v>85.140777857</x:v>
      </x:c>
      <x:c r="E12" s="682">
        <x:v>86.156351792</x:v>
      </x:c>
      <x:c r="F12" s="682">
        <x:v>88.87975897</x:v>
      </x:c>
      <x:c r="G12" s="681">
        <x:v>86.408261554</x:v>
      </x:c>
      <x:c r="H12" s="683">
        <x:v>90.226337449</x:v>
      </x:c>
      <x:c r="I12" s="681">
        <x:v>86.417732044</x:v>
      </x:c>
      <x:c r="J12" s="684">
        <x:v>87.82152231</x:v>
      </x:c>
      <x:c r="K12" s="681">
        <x:v>87.105445716</x:v>
      </x:c>
      <x:c r="L12" s="684">
        <x:v>86.178014513</x:v>
      </x:c>
      <x:c r="M12" s="681">
        <x:v>87.057511396</x:v>
      </x:c>
      <x:c r="N12" s="684">
        <x:v>82.999108734</x:v>
      </x:c>
      <x:c r="O12" s="685">
        <x:v>84.975216853</x:v>
      </x:c>
      <x:c r="P12" s="684">
        <x:v>86.922417272</x:v>
      </x:c>
      <x:c r="Q12" s="682">
        <x:v>86.45700298</x:v>
      </x:c>
      <x:c r="R12" s="682">
        <x:v>86.782366725</x:v>
      </x:c>
      <x:c r="S12" s="686" t="s">
        <x:v>117</x:v>
      </x:c>
      <x:c r="T12" s="687" t="s">
        <x:v>117</x:v>
      </x:c>
      <x:c r="U12" s="688">
        <x:v>86.681026746</x:v>
      </x:c>
      <x:c r="V12" s="688">
        <x:v>82.051282051</x:v>
      </x:c>
      <x:c r="W12" s="683">
        <x:v>87.359550562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72.743362832</x:v>
      </x:c>
      <x:c r="D13" s="681">
        <x:v>71.800286328</x:v>
      </x:c>
      <x:c r="E13" s="682">
        <x:v>71.160423453</x:v>
      </x:c>
      <x:c r="F13" s="682">
        <x:v>75.423171734</x:v>
      </x:c>
      <x:c r="G13" s="681">
        <x:v>72.252014448</x:v>
      </x:c>
      <x:c r="H13" s="684">
        <x:v>80.020576132</x:v>
      </x:c>
      <x:c r="I13" s="682">
        <x:v>72.347988775</x:v>
      </x:c>
      <x:c r="J13" s="684">
        <x:v>74.74015748</x:v>
      </x:c>
      <x:c r="K13" s="681">
        <x:v>73.688865765</x:v>
      </x:c>
      <x:c r="L13" s="684">
        <x:v>71.600277906</x:v>
      </x:c>
      <x:c r="M13" s="682">
        <x:v>72.48036078</x:v>
      </x:c>
      <x:c r="N13" s="684">
        <x:v>75.200534759</x:v>
      </x:c>
      <x:c r="O13" s="685">
        <x:v>71.226765799</x:v>
      </x:c>
      <x:c r="P13" s="684">
        <x:v>72.99031477</x:v>
      </x:c>
      <x:c r="Q13" s="682">
        <x:v>73.1449553</x:v>
      </x:c>
      <x:c r="R13" s="682">
        <x:v>72.467047452</x:v>
      </x:c>
      <x:c r="S13" s="686" t="s">
        <x:v>117</x:v>
      </x:c>
      <x:c r="T13" s="687" t="s">
        <x:v>117</x:v>
      </x:c>
      <x:c r="U13" s="688">
        <x:v>72.595584276</x:v>
      </x:c>
      <x:c r="V13" s="688">
        <x:v>67.692307692</x:v>
      </x:c>
      <x:c r="W13" s="684">
        <x:v>81.123595506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82.734530938</x:v>
      </x:c>
      <x:c r="D14" s="692">
        <x:v>81.018849916</x:v>
      </x:c>
      <x:c r="E14" s="693">
        <x:v>82.219505569</x:v>
      </x:c>
      <x:c r="F14" s="693">
        <x:v>85.223226513</x:v>
      </x:c>
      <x:c r="G14" s="692">
        <x:v>82.457846952</x:v>
      </x:c>
      <x:c r="H14" s="694">
        <x:v>86.83127572</x:v>
      </x:c>
      <x:c r="I14" s="692">
        <x:v>83.109794136</x:v>
      </x:c>
      <x:c r="J14" s="695">
        <x:v>80.839895013</x:v>
      </x:c>
      <x:c r="K14" s="692">
        <x:v>84.288194444</x:v>
      </x:c>
      <x:c r="L14" s="695">
        <x:v>82.646286861</x:v>
      </x:c>
      <x:c r="M14" s="692">
        <x:v>82.857974389</x:v>
      </x:c>
      <x:c r="N14" s="695">
        <x:v>81.417112299</x:v>
      </x:c>
      <x:c r="O14" s="696">
        <x:v>81.815365551</x:v>
      </x:c>
      <x:c r="P14" s="695">
        <x:v>82.884246644</x:v>
      </x:c>
      <x:c r="Q14" s="692">
        <x:v>83.503618561</x:v>
      </x:c>
      <x:c r="R14" s="693">
        <x:v>82.205128205</x:v>
      </x:c>
      <x:c r="S14" s="697" t="s">
        <x:v>117</x:v>
      </x:c>
      <x:c r="T14" s="698" t="s">
        <x:v>117</x:v>
      </x:c>
      <x:c r="U14" s="699">
        <x:v>82.731843074</x:v>
      </x:c>
      <x:c r="V14" s="699">
        <x:v>79.487179487</x:v>
      </x:c>
      <x:c r="W14" s="694">
        <x:v>84.269662921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5.5433070866</x:v>
      </x:c>
      <x:c r="D15" s="703">
        <x:v>5.3972366149</x:v>
      </x:c>
      <x:c r="E15" s="704">
        <x:v>4.9382716049</x:v>
      </x:c>
      <x:c r="F15" s="704">
        <x:v>6.3215530114</x:v>
      </x:c>
      <x:c r="G15" s="703">
        <x:v>5.0527390269</x:v>
      </x:c>
      <x:c r="H15" s="705">
        <x:v>11.652542373</x:v>
      </x:c>
      <x:c r="I15" s="703">
        <x:v>4.8639736191</x:v>
      </x:c>
      <x:c r="J15" s="706">
        <x:v>7.7436582109</x:v>
      </x:c>
      <x:c r="K15" s="703">
        <x:v>5.8295964126</x:v>
      </x:c>
      <x:c r="L15" s="706">
        <x:v>4.4126597687</x:v>
      </x:c>
      <x:c r="M15" s="703">
        <x:v>5.3027651383</x:v>
      </x:c>
      <x:c r="N15" s="706">
        <x:v>7.6672104405</x:v>
      </x:c>
      <x:c r="O15" s="707">
        <x:v>6.4136125654</x:v>
      </x:c>
      <x:c r="P15" s="706">
        <x:v>5.4242749731</x:v>
      </x:c>
      <x:c r="Q15" s="704">
        <x:v>6.0917431193</x:v>
      </x:c>
      <x:c r="R15" s="704">
        <x:v>5.1310344828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94.911127344</x:v>
      </x:c>
      <x:c r="D16" s="681">
        <x:v>94.847775176</x:v>
      </x:c>
      <x:c r="E16" s="682">
        <x:v>94.576271186</x:v>
      </x:c>
      <x:c r="F16" s="684">
        <x:v>95.336787565</x:v>
      </x:c>
      <x:c r="G16" s="682">
        <x:v>94.525139665</x:v>
      </x:c>
      <x:c r="H16" s="684">
        <x:v>97.533206831</x:v>
      </x:c>
      <x:c r="I16" s="682">
        <x:v>94.787336105</x:v>
      </x:c>
      <x:c r="J16" s="684">
        <x:v>95.301327886</x:v>
      </x:c>
      <x:c r="K16" s="682">
        <x:v>95.409836066</x:v>
      </x:c>
      <x:c r="L16" s="684">
        <x:v>94.529837251</x:v>
      </x:c>
      <x:c r="M16" s="682">
        <x:v>95.046357616</x:v>
      </x:c>
      <x:c r="N16" s="682">
        <x:v>94.059405941</x:v>
      </x:c>
      <x:c r="O16" s="685">
        <x:v>92.932862191</x:v>
      </x:c>
      <x:c r="P16" s="684">
        <x:v>95.22733691</x:v>
      </x:c>
      <x:c r="Q16" s="682">
        <x:v>93.884892086</x:v>
      </x:c>
      <x:c r="R16" s="682">
        <x:v>95.61295613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61.772583394</x:v>
      </x:c>
      <x:c r="D17" s="681">
        <x:v>61.592505855</x:v>
      </x:c>
      <x:c r="E17" s="682">
        <x:v>57.830508475</x:v>
      </x:c>
      <x:c r="F17" s="719">
        <x:v>66.247224278</x:v>
      </x:c>
      <x:c r="G17" s="682">
        <x:v>58.463687151</x:v>
      </x:c>
      <x:c r="H17" s="719">
        <x:v>84.250474383</x:v>
      </x:c>
      <x:c r="I17" s="682">
        <x:v>58.266709306</x:v>
      </x:c>
      <x:c r="J17" s="719">
        <x:v>72.931562819</x:v>
      </x:c>
      <x:c r="K17" s="682">
        <x:v>56.721311475</x:v>
      </x:c>
      <x:c r="L17" s="719">
        <x:v>58.90596745</x:v>
      </x:c>
      <x:c r="M17" s="682">
        <x:v>61.721854305</x:v>
      </x:c>
      <x:c r="N17" s="682">
        <x:v>63.366336634</x:v>
      </x:c>
      <x:c r="O17" s="685">
        <x:v>59.717314488</x:v>
      </x:c>
      <x:c r="P17" s="684">
        <x:v>62.101101384</x:v>
      </x:c>
      <x:c r="Q17" s="682">
        <x:v>62.470023981</x:v>
      </x:c>
      <x:c r="R17" s="682">
        <x:v>61.295612956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679</x:v>
      </x:c>
      <x:c r="F19" s="682" t="s">
        <x:v>611</x:v>
      </x:c>
      <x:c r="G19" s="685" t="s">
        <x:v>611</x:v>
      </x:c>
      <x:c r="H19" s="683" t="s">
        <x:v>679</x:v>
      </x:c>
      <x:c r="I19" s="685" t="s">
        <x:v>611</x:v>
      </x:c>
      <x:c r="J19" s="683" t="s">
        <x:v>679</x:v>
      </x:c>
      <x:c r="K19" s="685" t="s">
        <x:v>611</x:v>
      </x:c>
      <x:c r="L19" s="683" t="s">
        <x:v>123</x:v>
      </x:c>
      <x:c r="M19" s="685" t="s">
        <x:v>611</x:v>
      </x:c>
      <x:c r="N19" s="683" t="s">
        <x:v>611</x:v>
      </x:c>
      <x:c r="O19" s="685" t="s">
        <x:v>123</x:v>
      </x:c>
      <x:c r="P19" s="683" t="s">
        <x:v>611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81.845238095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679</x:v>
      </x:c>
      <x:c r="F20" s="682" t="s">
        <x:v>611</x:v>
      </x:c>
      <x:c r="G20" s="685" t="s">
        <x:v>611</x:v>
      </x:c>
      <x:c r="H20" s="683" t="s">
        <x:v>679</x:v>
      </x:c>
      <x:c r="I20" s="685" t="s">
        <x:v>611</x:v>
      </x:c>
      <x:c r="J20" s="683" t="s">
        <x:v>679</x:v>
      </x:c>
      <x:c r="K20" s="685" t="s">
        <x:v>611</x:v>
      </x:c>
      <x:c r="L20" s="683" t="s">
        <x:v>123</x:v>
      </x:c>
      <x:c r="M20" s="685" t="s">
        <x:v>611</x:v>
      </x:c>
      <x:c r="N20" s="683" t="s">
        <x:v>611</x:v>
      </x:c>
      <x:c r="O20" s="685" t="s">
        <x:v>123</x:v>
      </x:c>
      <x:c r="P20" s="683" t="s">
        <x:v>611</x:v>
      </x:c>
      <x:c r="Q20" s="688" t="s">
        <x:v>611</x:v>
      </x:c>
      <x:c r="R20" s="688">
        <x:v>72</x:v>
      </x:c>
      <x:c r="S20" s="686" t="s">
        <x:v>117</x:v>
      </x:c>
      <x:c r="T20" s="712" t="s">
        <x:v>117</x:v>
      </x:c>
      <x:c r="U20" s="685">
        <x:v>73.571428571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679</x:v>
      </x:c>
      <x:c r="F21" s="693" t="s">
        <x:v>611</x:v>
      </x:c>
      <x:c r="G21" s="696" t="s">
        <x:v>611</x:v>
      </x:c>
      <x:c r="H21" s="694" t="s">
        <x:v>679</x:v>
      </x:c>
      <x:c r="I21" s="696" t="s">
        <x:v>611</x:v>
      </x:c>
      <x:c r="J21" s="694" t="s">
        <x:v>679</x:v>
      </x:c>
      <x:c r="K21" s="696" t="s">
        <x:v>611</x:v>
      </x:c>
      <x:c r="L21" s="694" t="s">
        <x:v>123</x:v>
      </x:c>
      <x:c r="M21" s="696" t="s">
        <x:v>611</x:v>
      </x:c>
      <x:c r="N21" s="694" t="s">
        <x:v>611</x:v>
      </x:c>
      <x:c r="O21" s="696" t="s">
        <x:v>123</x:v>
      </x:c>
      <x:c r="P21" s="694" t="s">
        <x:v>611</x:v>
      </x:c>
      <x:c r="Q21" s="699" t="s">
        <x:v>611</x:v>
      </x:c>
      <x:c r="R21" s="699">
        <x:v>81.666666667</x:v>
      </x:c>
      <x:c r="S21" s="697" t="s">
        <x:v>117</x:v>
      </x:c>
      <x:c r="T21" s="727" t="s">
        <x:v>117</x:v>
      </x:c>
      <x:c r="U21" s="696">
        <x:v>78.571428571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28.205128205</x:v>
      </x:c>
      <x:c r="D22" s="703">
        <x:v>41.935483871</x:v>
      </x:c>
      <x:c r="E22" s="704">
        <x:v>22.580645161</x:v>
      </x:c>
      <x:c r="F22" s="704" t="s">
        <x:v>679</x:v>
      </x:c>
      <x:c r="G22" s="707">
        <x:v>28.205128205</x:v>
      </x:c>
      <x:c r="H22" s="729">
        <x:v>                   0</x:v>
      </x:c>
      <x:c r="I22" s="707">
        <x:v>26.315789474</x:v>
      </x:c>
      <x:c r="J22" s="706">
        <x:v>27.586206897</x:v>
      </x:c>
      <x:c r="K22" s="707" t="s">
        <x:v>117</x:v>
      </x:c>
      <x:c r="L22" s="705" t="s">
        <x:v>123</x:v>
      </x:c>
      <x:c r="M22" s="707">
        <x:v>23.636363636</x:v>
      </x:c>
      <x:c r="N22" s="705">
        <x:v>40.909090909</x:v>
      </x:c>
      <x:c r="O22" s="707">
        <x:v>27.272727273</x:v>
      </x:c>
      <x:c r="P22" s="705">
        <x:v>28.358208955</x:v>
      </x:c>
      <x:c r="Q22" s="730">
        <x:v>30.555555556</x:v>
      </x:c>
      <x:c r="R22" s="730">
        <x:v>26.19047619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94.312796209</x:v>
      </x:c>
      <x:c r="D23" s="682">
        <x:v>94.488188976</x:v>
      </x:c>
      <x:c r="E23" s="688">
        <x:v>92.682926829</x:v>
      </x:c>
      <x:c r="F23" s="682">
        <x:v>95.348837209</x:v>
      </x:c>
      <x:c r="G23" s="681">
        <x:v>92.5</x:v>
      </x:c>
      <x:c r="H23" s="683">
        <x:v>97.887323944</x:v>
      </x:c>
      <x:c r="I23" s="685">
        <x:v>93.286219081</x:v>
      </x:c>
      <x:c r="J23" s="683">
        <x:v>96.402877698</x:v>
      </x:c>
      <x:c r="K23" s="685">
        <x:v>89.830508475</x:v>
      </x:c>
      <x:c r="L23" s="683">
        <x:v>91.489361702</x:v>
      </x:c>
      <x:c r="M23" s="685">
        <x:v>94.579945799</x:v>
      </x:c>
      <x:c r="N23" s="683">
        <x:v>92.156862745</x:v>
      </x:c>
      <x:c r="O23" s="685">
        <x:v>89.393939394</x:v>
      </x:c>
      <x:c r="P23" s="683">
        <x:v>95.224719101</x:v>
      </x:c>
      <x:c r="Q23" s="688">
        <x:v>93.170731707</x:v>
      </x:c>
      <x:c r="R23" s="688">
        <x:v>95.391705069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62.559241706</x:v>
      </x:c>
      <x:c r="D24" s="738">
        <x:v>57.480314961</x:v>
      </x:c>
      <x:c r="E24" s="738">
        <x:v>65.040650407</x:v>
      </x:c>
      <x:c r="F24" s="739">
        <x:v>64.534883721</x:v>
      </x:c>
      <x:c r="G24" s="740">
        <x:v>55.357142857</x:v>
      </x:c>
      <x:c r="H24" s="741">
        <x:v>76.76056338</x:v>
      </x:c>
      <x:c r="I24" s="740">
        <x:v>55.830388693</x:v>
      </x:c>
      <x:c r="J24" s="741">
        <x:v>76.258992806</x:v>
      </x:c>
      <x:c r="K24" s="740">
        <x:v>45.762711864</x:v>
      </x:c>
      <x:c r="L24" s="741">
        <x:v>53.90070922</x:v>
      </x:c>
      <x:c r="M24" s="740">
        <x:v>61.788617886</x:v>
      </x:c>
      <x:c r="N24" s="741">
        <x:v>66.666666667</x:v>
      </x:c>
      <x:c r="O24" s="740">
        <x:v>56.060606061</x:v>
      </x:c>
      <x:c r="P24" s="741">
        <x:v>63.764044944</x:v>
      </x:c>
      <x:c r="Q24" s="742">
        <x:v>64.87804878</x:v>
      </x:c>
      <x:c r="R24" s="742">
        <x:v>60.368663594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86.366438356</x:v>
      </x:c>
      <x:c r="D12" s="681">
        <x:v>85.64265189</x:v>
      </x:c>
      <x:c r="E12" s="682">
        <x:v>86.847162525</x:v>
      </x:c>
      <x:c r="F12" s="682">
        <x:v>86.722944674</x:v>
      </x:c>
      <x:c r="G12" s="681">
        <x:v>86.322251512</x:v>
      </x:c>
      <x:c r="H12" s="683">
        <x:v>86.013945617</x:v>
      </x:c>
      <x:c r="I12" s="681">
        <x:v>86.191225885</x:v>
      </x:c>
      <x:c r="J12" s="684">
        <x:v>87.25133032</x:v>
      </x:c>
      <x:c r="K12" s="681">
        <x:v>86.272083029</x:v>
      </x:c>
      <x:c r="L12" s="684">
        <x:v>86.279909533</x:v>
      </x:c>
      <x:c r="M12" s="681">
        <x:v>86.68243054</x:v>
      </x:c>
      <x:c r="N12" s="684">
        <x:v>83.59191739</x:v>
      </x:c>
      <x:c r="O12" s="685">
        <x:v>85.73425738</x:v>
      </x:c>
      <x:c r="P12" s="684">
        <x:v>86.469378237</x:v>
      </x:c>
      <x:c r="Q12" s="682">
        <x:v>85.675160202</x:v>
      </x:c>
      <x:c r="R12" s="682">
        <x:v>86.842071744</x:v>
      </x:c>
      <x:c r="S12" s="686" t="s">
        <x:v>117</x:v>
      </x:c>
      <x:c r="T12" s="687" t="s">
        <x:v>117</x:v>
      </x:c>
      <x:c r="U12" s="688">
        <x:v>86.425330147</x:v>
      </x:c>
      <x:c r="V12" s="688">
        <x:v>84.075735745</x:v>
      </x:c>
      <x:c r="W12" s="683">
        <x:v>85.893254712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72.809664843</x:v>
      </x:c>
      <x:c r="D13" s="681">
        <x:v>71.853480242</x:v>
      </x:c>
      <x:c r="E13" s="682">
        <x:v>72.95614875</x:v>
      </x:c>
      <x:c r="F13" s="682">
        <x:v>73.843979448</x:v>
      </x:c>
      <x:c r="G13" s="681">
        <x:v>72.267796632</x:v>
      </x:c>
      <x:c r="H13" s="684">
        <x:v>79.266429696</x:v>
      </x:c>
      <x:c r="I13" s="682">
        <x:v>72.145322934</x:v>
      </x:c>
      <x:c r="J13" s="684">
        <x:v>76.164853037</x:v>
      </x:c>
      <x:c r="K13" s="681">
        <x:v>73.852174354</x:v>
      </x:c>
      <x:c r="L13" s="684">
        <x:v>72.102995354</x:v>
      </x:c>
      <x:c r="M13" s="682">
        <x:v>72.765743643</x:v>
      </x:c>
      <x:c r="N13" s="684">
        <x:v>73.286371225</x:v>
      </x:c>
      <x:c r="O13" s="685">
        <x:v>71.616096298</x:v>
      </x:c>
      <x:c r="P13" s="684">
        <x:v>73.004017106</x:v>
      </x:c>
      <x:c r="Q13" s="682">
        <x:v>72.836028238</x:v>
      </x:c>
      <x:c r="R13" s="682">
        <x:v>72.79152553</x:v>
      </x:c>
      <x:c r="S13" s="686" t="s">
        <x:v>117</x:v>
      </x:c>
      <x:c r="T13" s="687" t="s">
        <x:v>117</x:v>
      </x:c>
      <x:c r="U13" s="688">
        <x:v>72.803194107</x:v>
      </x:c>
      <x:c r="V13" s="688">
        <x:v>71.540933542</x:v>
      </x:c>
      <x:c r="W13" s="684">
        <x:v>76.321117546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81.692037474</x:v>
      </x:c>
      <x:c r="D14" s="692">
        <x:v>81.183696393</x:v>
      </x:c>
      <x:c r="E14" s="693">
        <x:v>81.88839356</x:v>
      </x:c>
      <x:c r="F14" s="693">
        <x:v>82.161485982</x:v>
      </x:c>
      <x:c r="G14" s="692">
        <x:v>81.588585001</x:v>
      </x:c>
      <x:c r="H14" s="694">
        <x:v>82.64474567</x:v>
      </x:c>
      <x:c r="I14" s="692">
        <x:v>81.781119542</x:v>
      </x:c>
      <x:c r="J14" s="695">
        <x:v>81.242278244</x:v>
      </x:c>
      <x:c r="K14" s="692">
        <x:v>82.290600968</x:v>
      </x:c>
      <x:c r="L14" s="695">
        <x:v>81.829673849</x:v>
      </x:c>
      <x:c r="M14" s="692">
        <x:v>81.966249374</x:v>
      </x:c>
      <x:c r="N14" s="695">
        <x:v>79.412638208</x:v>
      </x:c>
      <x:c r="O14" s="696">
        <x:v>80.546789038</x:v>
      </x:c>
      <x:c r="P14" s="695">
        <x:v>81.878578091</x:v>
      </x:c>
      <x:c r="Q14" s="692">
        <x:v>82.589635007</x:v>
      </x:c>
      <x:c r="R14" s="693">
        <x:v>81.074174732</x:v>
      </x:c>
      <x:c r="S14" s="697" t="s">
        <x:v>117</x:v>
      </x:c>
      <x:c r="T14" s="698" t="s">
        <x:v>117</x:v>
      </x:c>
      <x:c r="U14" s="699">
        <x:v>81.663548868</x:v>
      </x:c>
      <x:c r="V14" s="699">
        <x:v>80.921399459</x:v>
      </x:c>
      <x:c r="W14" s="694">
        <x:v>82.230006966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8.6315323089</x:v>
      </x:c>
      <x:c r="D15" s="703">
        <x:v>8.0646444338</x:v>
      </x:c>
      <x:c r="E15" s="704">
        <x:v>8.7673099832</x:v>
      </x:c>
      <x:c r="F15" s="704">
        <x:v>8.935663771</x:v>
      </x:c>
      <x:c r="G15" s="703">
        <x:v>8.1849312906</x:v>
      </x:c>
      <x:c r="H15" s="705">
        <x:v>13.925578472</x:v>
      </x:c>
      <x:c r="I15" s="703">
        <x:v>7.5174953195</x:v>
      </x:c>
      <x:c r="J15" s="706">
        <x:v>12.239881757</x:v>
      </x:c>
      <x:c r="K15" s="703">
        <x:v>8.4112605064</x:v>
      </x:c>
      <x:c r="L15" s="706">
        <x:v>6.8516020443</x:v>
      </x:c>
      <x:c r="M15" s="703">
        <x:v>8.3896994163</x:v>
      </x:c>
      <x:c r="N15" s="706">
        <x:v>10.310566572</x:v>
      </x:c>
      <x:c r="O15" s="707">
        <x:v>9.4610966288</x:v>
      </x:c>
      <x:c r="P15" s="706">
        <x:v>8.4932754837</x:v>
      </x:c>
      <x:c r="Q15" s="704">
        <x:v>10.527567</x:v>
      </x:c>
      <x:c r="R15" s="704">
        <x:v>7.3118770664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93.579127321</x:v>
      </x:c>
      <x:c r="D16" s="681">
        <x:v>92.956428637</x:v>
      </x:c>
      <x:c r="E16" s="682">
        <x:v>93.497181236</x:v>
      </x:c>
      <x:c r="F16" s="684">
        <x:v>94.330993168</x:v>
      </x:c>
      <x:c r="G16" s="682">
        <x:v>93.11163709</x:v>
      </x:c>
      <x:c r="H16" s="684">
        <x:v>96.0066187</x:v>
      </x:c>
      <x:c r="I16" s="682">
        <x:v>93.685528658</x:v>
      </x:c>
      <x:c r="J16" s="684">
        <x:v>93.232714806</x:v>
      </x:c>
      <x:c r="K16" s="682">
        <x:v>93.399110535</x:v>
      </x:c>
      <x:c r="L16" s="684">
        <x:v>93.959389433</x:v>
      </x:c>
      <x:c r="M16" s="682">
        <x:v>93.983543079</x:v>
      </x:c>
      <x:c r="N16" s="682">
        <x:v>88.841755581</x:v>
      </x:c>
      <x:c r="O16" s="685">
        <x:v>91.328286952</x:v>
      </x:c>
      <x:c r="P16" s="684">
        <x:v>93.930860483</x:v>
      </x:c>
      <x:c r="Q16" s="682">
        <x:v>91.671931728</x:v>
      </x:c>
      <x:c r="R16" s="682">
        <x:v>94.883433286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64.293894044</x:v>
      </x:c>
      <x:c r="D17" s="681">
        <x:v>63.45097585</x:v>
      </x:c>
      <x:c r="E17" s="682">
        <x:v>63.381953572</x:v>
      </x:c>
      <x:c r="F17" s="719">
        <x:v>66.10144251</x:v>
      </x:c>
      <x:c r="G17" s="682">
        <x:v>62.04850762</x:v>
      </x:c>
      <x:c r="H17" s="719">
        <x:v>78.448314695</x:v>
      </x:c>
      <x:c r="I17" s="682">
        <x:v>61.903069</x:v>
      </x:c>
      <x:c r="J17" s="719">
        <x:v>71.893897935</x:v>
      </x:c>
      <x:c r="K17" s="682">
        <x:v>59.557859959</x:v>
      </x:c>
      <x:c r="L17" s="719">
        <x:v>63.721635553</x:v>
      </x:c>
      <x:c r="M17" s="682">
        <x:v>64.634759564</x:v>
      </x:c>
      <x:c r="N17" s="682">
        <x:v>60.636452598</x:v>
      </x:c>
      <x:c r="O17" s="685">
        <x:v>63.542562126</x:v>
      </x:c>
      <x:c r="P17" s="684">
        <x:v>64.41398833</x:v>
      </x:c>
      <x:c r="Q17" s="682">
        <x:v>64.516512471</x:v>
      </x:c>
      <x:c r="R17" s="682">
        <x:v>64.141648233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679</x:v>
      </x:c>
      <x:c r="F19" s="682" t="s">
        <x:v>611</x:v>
      </x:c>
      <x:c r="G19" s="685" t="s">
        <x:v>611</x:v>
      </x:c>
      <x:c r="H19" s="683" t="s">
        <x:v>679</x:v>
      </x:c>
      <x:c r="I19" s="685" t="s">
        <x:v>611</x:v>
      </x:c>
      <x:c r="J19" s="683" t="s">
        <x:v>679</x:v>
      </x:c>
      <x:c r="K19" s="685" t="s">
        <x:v>611</x:v>
      </x:c>
      <x:c r="L19" s="683" t="s">
        <x:v>123</x:v>
      </x:c>
      <x:c r="M19" s="685" t="s">
        <x:v>611</x:v>
      </x:c>
      <x:c r="N19" s="683" t="s">
        <x:v>611</x:v>
      </x:c>
      <x:c r="O19" s="685" t="s">
        <x:v>123</x:v>
      </x:c>
      <x:c r="P19" s="683" t="s">
        <x:v>611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88.884482585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679</x:v>
      </x:c>
      <x:c r="F20" s="682" t="s">
        <x:v>611</x:v>
      </x:c>
      <x:c r="G20" s="685" t="s">
        <x:v>611</x:v>
      </x:c>
      <x:c r="H20" s="683" t="s">
        <x:v>679</x:v>
      </x:c>
      <x:c r="I20" s="685" t="s">
        <x:v>611</x:v>
      </x:c>
      <x:c r="J20" s="683" t="s">
        <x:v>679</x:v>
      </x:c>
      <x:c r="K20" s="685" t="s">
        <x:v>611</x:v>
      </x:c>
      <x:c r="L20" s="683" t="s">
        <x:v>123</x:v>
      </x:c>
      <x:c r="M20" s="685" t="s">
        <x:v>611</x:v>
      </x:c>
      <x:c r="N20" s="683" t="s">
        <x:v>611</x:v>
      </x:c>
      <x:c r="O20" s="685" t="s">
        <x:v>123</x:v>
      </x:c>
      <x:c r="P20" s="683" t="s">
        <x:v>611</x:v>
      </x:c>
      <x:c r="Q20" s="688" t="s">
        <x:v>611</x:v>
      </x:c>
      <x:c r="R20" s="688">
        <x:v>84.610351351</x:v>
      </x:c>
      <x:c r="S20" s="686" t="s">
        <x:v>117</x:v>
      </x:c>
      <x:c r="T20" s="712" t="s">
        <x:v>117</x:v>
      </x:c>
      <x:c r="U20" s="685">
        <x:v>85.510168481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679</x:v>
      </x:c>
      <x:c r="F21" s="693" t="s">
        <x:v>611</x:v>
      </x:c>
      <x:c r="G21" s="696" t="s">
        <x:v>611</x:v>
      </x:c>
      <x:c r="H21" s="694" t="s">
        <x:v>679</x:v>
      </x:c>
      <x:c r="I21" s="696" t="s">
        <x:v>611</x:v>
      </x:c>
      <x:c r="J21" s="694" t="s">
        <x:v>679</x:v>
      </x:c>
      <x:c r="K21" s="696" t="s">
        <x:v>611</x:v>
      </x:c>
      <x:c r="L21" s="694" t="s">
        <x:v>123</x:v>
      </x:c>
      <x:c r="M21" s="696" t="s">
        <x:v>611</x:v>
      </x:c>
      <x:c r="N21" s="694" t="s">
        <x:v>611</x:v>
      </x:c>
      <x:c r="O21" s="696" t="s">
        <x:v>123</x:v>
      </x:c>
      <x:c r="P21" s="694" t="s">
        <x:v>611</x:v>
      </x:c>
      <x:c r="Q21" s="699" t="s">
        <x:v>611</x:v>
      </x:c>
      <x:c r="R21" s="699">
        <x:v>81.753948355</x:v>
      </x:c>
      <x:c r="S21" s="697" t="s">
        <x:v>117</x:v>
      </x:c>
      <x:c r="T21" s="727" t="s">
        <x:v>117</x:v>
      </x:c>
      <x:c r="U21" s="696">
        <x:v>82.255450189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35.52973828</x:v>
      </x:c>
      <x:c r="D22" s="703">
        <x:v>38.956589654</x:v>
      </x:c>
      <x:c r="E22" s="704">
        <x:v>35.690581656</x:v>
      </x:c>
      <x:c r="F22" s="704" t="s">
        <x:v>679</x:v>
      </x:c>
      <x:c r="G22" s="707">
        <x:v>35.52973828</x:v>
      </x:c>
      <x:c r="H22" s="729">
        <x:v>                   0</x:v>
      </x:c>
      <x:c r="I22" s="707">
        <x:v>36.49543358</x:v>
      </x:c>
      <x:c r="J22" s="706">
        <x:v>34.733756738</x:v>
      </x:c>
      <x:c r="K22" s="707" t="s">
        <x:v>117</x:v>
      </x:c>
      <x:c r="L22" s="705" t="s">
        <x:v>123</x:v>
      </x:c>
      <x:c r="M22" s="707">
        <x:v>36.638292667</x:v>
      </x:c>
      <x:c r="N22" s="705">
        <x:v>36.099449378</x:v>
      </x:c>
      <x:c r="O22" s="707">
        <x:v>39.8496335</x:v>
      </x:c>
      <x:c r="P22" s="705">
        <x:v>34.731711303</x:v>
      </x:c>
      <x:c r="Q22" s="730">
        <x:v>36.245035644</x:v>
      </x:c>
      <x:c r="R22" s="730">
        <x:v>35.702272091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93.495767422</x:v>
      </x:c>
      <x:c r="D23" s="681">
        <x:v>93.303875377</x:v>
      </x:c>
      <x:c r="E23" s="688">
        <x:v>93.042588362</x:v>
      </x:c>
      <x:c r="F23" s="682">
        <x:v>93.633401796</x:v>
      </x:c>
      <x:c r="G23" s="681">
        <x:v>92.07399048</x:v>
      </x:c>
      <x:c r="H23" s="683">
        <x:v>96.626047687</x:v>
      </x:c>
      <x:c r="I23" s="685">
        <x:v>92.248707178</x:v>
      </x:c>
      <x:c r="J23" s="683">
        <x:v>96.300761283</x:v>
      </x:c>
      <x:c r="K23" s="685">
        <x:v>90.080864275</x:v>
      </x:c>
      <x:c r="L23" s="683">
        <x:v>91.244428104</x:v>
      </x:c>
      <x:c r="M23" s="685">
        <x:v>94.250231509</x:v>
      </x:c>
      <x:c r="N23" s="683">
        <x:v>88.806885348</x:v>
      </x:c>
      <x:c r="O23" s="685">
        <x:v>89.013072851</x:v>
      </x:c>
      <x:c r="P23" s="683">
        <x:v>94.213678464</x:v>
      </x:c>
      <x:c r="Q23" s="688">
        <x:v>92.200434952</x:v>
      </x:c>
      <x:c r="R23" s="688">
        <x:v>94.719468603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63.720944983</x:v>
      </x:c>
      <x:c r="D24" s="804">
        <x:v>61.689886919</x:v>
      </x:c>
      <x:c r="E24" s="738">
        <x:v>62.37032876</x:v>
      </x:c>
      <x:c r="F24" s="739">
        <x:v>65.379775278</x:v>
      </x:c>
      <x:c r="G24" s="740">
        <x:v>58.653409556</x:v>
      </x:c>
      <x:c r="H24" s="741">
        <x:v>74.88885297</x:v>
      </x:c>
      <x:c r="I24" s="740">
        <x:v>58.252330439</x:v>
      </x:c>
      <x:c r="J24" s="741">
        <x:v>74.351249767</x:v>
      </x:c>
      <x:c r="K24" s="740">
        <x:v>56.355335994</x:v>
      </x:c>
      <x:c r="L24" s="741">
        <x:v>55.242327406</x:v>
      </x:c>
      <x:c r="M24" s="740">
        <x:v>64.20887657</x:v>
      </x:c>
      <x:c r="N24" s="741">
        <x:v>59.258104479</x:v>
      </x:c>
      <x:c r="O24" s="740">
        <x:v>61.507512091</x:v>
      </x:c>
      <x:c r="P24" s="741">
        <x:v>64.131300519</x:v>
      </x:c>
      <x:c r="Q24" s="742">
        <x:v>63.611445161</x:v>
      </x:c>
      <x:c r="R24" s="742">
        <x:v>63.824389515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0.9114759085</x:v>
      </x:c>
      <x:c r="D34" s="681">
        <x:v>1.0792917988</x:v>
      </x:c>
      <x:c r="E34" s="682">
        <x:v>1.0267618894</x:v>
      </x:c>
      <x:c r="F34" s="682">
        <x:v>0.9864062715</x:v>
      </x:c>
      <x:c r="G34" s="681">
        <x:v>0.9193790032</x:v>
      </x:c>
      <x:c r="H34" s="683">
        <x:v>3.6469488047</x:v>
      </x:c>
      <x:c r="I34" s="681">
        <x:v>0.9153774495</x:v>
      </x:c>
      <x:c r="J34" s="684">
        <x:v>0.8917715904</x:v>
      </x:c>
      <x:c r="K34" s="681">
        <x:v>1.2651037587</x:v>
      </x:c>
      <x:c r="L34" s="684">
        <x:v>1.1953889154</x:v>
      </x:c>
      <x:c r="M34" s="681">
        <x:v>0.9460316559</x:v>
      </x:c>
      <x:c r="N34" s="684">
        <x:v>0.5521636475</x:v>
      </x:c>
      <x:c r="O34" s="685">
        <x:v>1.1460066643</x:v>
      </x:c>
      <x:c r="P34" s="684">
        <x:v>0.8732865784</x:v>
      </x:c>
      <x:c r="Q34" s="682">
        <x:v>0.9261838062</x:v>
      </x:c>
      <x:c r="R34" s="682">
        <x:v>0.9013561511</x:v>
      </x:c>
      <x:c r="S34" s="686" t="s">
        <x:v>117</x:v>
      </x:c>
      <x:c r="T34" s="687" t="s">
        <x:v>117</x:v>
      </x:c>
      <x:c r="U34" s="688">
        <x:v>0.9671729727</x:v>
      </x:c>
      <x:c r="V34" s="688">
        <x:v>1.761549971</x:v>
      </x:c>
      <x:c r="W34" s="683">
        <x:v>0.7725676621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0.9114777481</x:v>
      </x:c>
      <x:c r="D35" s="681">
        <x:v>1.0792633283</x:v>
      </x:c>
      <x:c r="E35" s="682">
        <x:v>1.026732003</x:v>
      </x:c>
      <x:c r="F35" s="682">
        <x:v>0.9864276958</x:v>
      </x:c>
      <x:c r="G35" s="681">
        <x:v>0.9193742258</x:v>
      </x:c>
      <x:c r="H35" s="684">
        <x:v>3.6513997114</x:v>
      </x:c>
      <x:c r="I35" s="682">
        <x:v>0.9153721313</x:v>
      </x:c>
      <x:c r="J35" s="684">
        <x:v>0.8918095796</x:v>
      </x:c>
      <x:c r="K35" s="681">
        <x:v>1.2650480926</x:v>
      </x:c>
      <x:c r="L35" s="684">
        <x:v>1.195379609</x:v>
      </x:c>
      <x:c r="M35" s="682">
        <x:v>0.9460340117</x:v>
      </x:c>
      <x:c r="N35" s="684">
        <x:v>0.5521607984</x:v>
      </x:c>
      <x:c r="O35" s="685">
        <x:v>1.1460538335</x:v>
      </x:c>
      <x:c r="P35" s="684">
        <x:v>0.8732810368</x:v>
      </x:c>
      <x:c r="Q35" s="682">
        <x:v>0.9261667245</x:v>
      </x:c>
      <x:c r="R35" s="682">
        <x:v>0.9013710095</x:v>
      </x:c>
      <x:c r="S35" s="686" t="s">
        <x:v>117</x:v>
      </x:c>
      <x:c r="T35" s="687" t="s">
        <x:v>117</x:v>
      </x:c>
      <x:c r="U35" s="688">
        <x:v>0.9671755146</x:v>
      </x:c>
      <x:c r="V35" s="688">
        <x:v>1.7615486688</x:v>
      </x:c>
      <x:c r="W35" s="684">
        <x:v>0.7725699725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0.9114122076</x:v>
      </x:c>
      <x:c r="D36" s="692">
        <x:v>1.0794920413</x:v>
      </x:c>
      <x:c r="E36" s="693">
        <x:v>1.0260450981</x:v>
      </x:c>
      <x:c r="F36" s="693">
        <x:v>0.9865190181</x:v>
      </x:c>
      <x:c r="G36" s="692">
        <x:v>0.9193355317</x:v>
      </x:c>
      <x:c r="H36" s="694">
        <x:v>3.6474129882</x:v>
      </x:c>
      <x:c r="I36" s="692">
        <x:v>0.9152808659</x:v>
      </x:c>
      <x:c r="J36" s="695">
        <x:v>0.8918800529</x:v>
      </x:c>
      <x:c r="K36" s="692">
        <x:v>1.2641519171</x:v>
      </x:c>
      <x:c r="L36" s="695">
        <x:v>1.1954864518</x:v>
      </x:c>
      <x:c r="M36" s="692">
        <x:v>0.9459657965</x:v>
      </x:c>
      <x:c r="N36" s="695">
        <x:v>0.5521833058</x:v>
      </x:c>
      <x:c r="O36" s="696">
        <x:v>1.14610391</x:v>
      </x:c>
      <x:c r="P36" s="695">
        <x:v>0.8731851002</x:v>
      </x:c>
      <x:c r="Q36" s="692">
        <x:v>0.9263273378</x:v>
      </x:c>
      <x:c r="R36" s="693">
        <x:v>0.9011453532</x:v>
      </x:c>
      <x:c r="S36" s="697" t="s">
        <x:v>117</x:v>
      </x:c>
      <x:c r="T36" s="698" t="s">
        <x:v>117</x:v>
      </x:c>
      <x:c r="U36" s="699">
        <x:v>0.9670930813</x:v>
      </x:c>
      <x:c r="V36" s="699">
        <x:v>1.7616534177</x:v>
      </x:c>
      <x:c r="W36" s="694">
        <x:v>0.7729315661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1.1655571883</x:v>
      </x:c>
      <x:c r="D37" s="703">
        <x:v>1.5298491021</x:v>
      </x:c>
      <x:c r="E37" s="704">
        <x:v>1.3731588133</x:v>
      </x:c>
      <x:c r="F37" s="704">
        <x:v>1.2562580286</x:v>
      </x:c>
      <x:c r="G37" s="703">
        <x:v>1.1539178406</x:v>
      </x:c>
      <x:c r="H37" s="705">
        <x:v>4.0501141925</x:v>
      </x:c>
      <x:c r="I37" s="703">
        <x:v>1.1378926833</x:v>
      </x:c>
      <x:c r="J37" s="706">
        <x:v>1.2551621139</x:v>
      </x:c>
      <x:c r="K37" s="703">
        <x:v>1.4123711234</x:v>
      </x:c>
      <x:c r="L37" s="706">
        <x:v>1.304503932</x:v>
      </x:c>
      <x:c r="M37" s="703">
        <x:v>1.407220931</x:v>
      </x:c>
      <x:c r="N37" s="706">
        <x:v>0.8160612915</x:v>
      </x:c>
      <x:c r="O37" s="707">
        <x:v>1.713519343</x:v>
      </x:c>
      <x:c r="P37" s="706">
        <x:v>1.1700024538</x:v>
      </x:c>
      <x:c r="Q37" s="704">
        <x:v>1.503624256</x:v>
      </x:c>
      <x:c r="R37" s="704">
        <x:v>1.1751742639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1.67964194</x:v>
      </x:c>
      <x:c r="D38" s="681">
        <x:v>1.8419898909</x:v>
      </x:c>
      <x:c r="E38" s="682">
        <x:v>2.2636044301</x:v>
      </x:c>
      <x:c r="F38" s="684">
        <x:v>2.3085098452</x:v>
      </x:c>
      <x:c r="G38" s="682">
        <x:v>1.6532713607</x:v>
      </x:c>
      <x:c r="H38" s="684">
        <x:v>4.638048848</x:v>
      </x:c>
      <x:c r="I38" s="682">
        <x:v>1.4416315875</x:v>
      </x:c>
      <x:c r="J38" s="684">
        <x:v>2.3394356212</x:v>
      </x:c>
      <x:c r="K38" s="682">
        <x:v>2.12777188</x:v>
      </x:c>
      <x:c r="L38" s="684">
        <x:v>1.8154541465</x:v>
      </x:c>
      <x:c r="M38" s="682">
        <x:v>1.5306597874</x:v>
      </x:c>
      <x:c r="N38" s="682">
        <x:v>2.4577539889</x:v>
      </x:c>
      <x:c r="O38" s="685">
        <x:v>3.4806614197</x:v>
      </x:c>
      <x:c r="P38" s="684">
        <x:v>1.6978864886</x:v>
      </x:c>
      <x:c r="Q38" s="682">
        <x:v>1.797751895</x:v>
      </x:c>
      <x:c r="R38" s="682">
        <x:v>1.5988680962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2.3275762701</x:v>
      </x:c>
      <x:c r="D39" s="681">
        <x:v>3.4909956985</x:v>
      </x:c>
      <x:c r="E39" s="682">
        <x:v>3.9568037868</x:v>
      </x:c>
      <x:c r="F39" s="719">
        <x:v>3.7161476822</x:v>
      </x:c>
      <x:c r="G39" s="682">
        <x:v>2.3584772498</x:v>
      </x:c>
      <x:c r="H39" s="719">
        <x:v>7.478433719</x:v>
      </x:c>
      <x:c r="I39" s="682">
        <x:v>1.9021929098</x:v>
      </x:c>
      <x:c r="J39" s="719">
        <x:v>3.5865153346</x:v>
      </x:c>
      <x:c r="K39" s="682">
        <x:v>2.5605855797</x:v>
      </x:c>
      <x:c r="L39" s="719">
        <x:v>2.0586907781</x:v>
      </x:c>
      <x:c r="M39" s="682">
        <x:v>1.7922960005</x:v>
      </x:c>
      <x:c r="N39" s="682">
        <x:v>6.4906861634</x:v>
      </x:c>
      <x:c r="O39" s="685">
        <x:v>4.5116326775</x:v>
      </x:c>
      <x:c r="P39" s="684">
        <x:v>1.9784726478</x:v>
      </x:c>
      <x:c r="Q39" s="682">
        <x:v>2.4925097352</x:v>
      </x:c>
      <x:c r="R39" s="682">
        <x:v>2.2147804441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679</x:v>
      </x:c>
      <x:c r="F41" s="682" t="s">
        <x:v>611</x:v>
      </x:c>
      <x:c r="G41" s="685" t="s">
        <x:v>611</x:v>
      </x:c>
      <x:c r="H41" s="683" t="s">
        <x:v>679</x:v>
      </x:c>
      <x:c r="I41" s="685" t="s">
        <x:v>611</x:v>
      </x:c>
      <x:c r="J41" s="683" t="s">
        <x:v>679</x:v>
      </x:c>
      <x:c r="K41" s="685" t="s">
        <x:v>611</x:v>
      </x:c>
      <x:c r="L41" s="683" t="s">
        <x:v>123</x:v>
      </x:c>
      <x:c r="M41" s="685" t="s">
        <x:v>611</x:v>
      </x:c>
      <x:c r="N41" s="683" t="s">
        <x:v>611</x:v>
      </x:c>
      <x:c r="O41" s="685" t="s">
        <x:v>123</x:v>
      </x:c>
      <x:c r="P41" s="683" t="s">
        <x:v>611</x:v>
      </x:c>
      <x:c r="Q41" s="688" t="s">
        <x:v>611</x:v>
      </x:c>
      <x:c r="R41" s="688" t="s">
        <x:v>679</x:v>
      </x:c>
      <x:c r="S41" s="686" t="s">
        <x:v>117</x:v>
      </x:c>
      <x:c r="T41" s="712" t="s">
        <x:v>117</x:v>
      </x:c>
      <x:c r="U41" s="685">
        <x:v>0.291197489</x:v>
      </x:c>
      <x:c r="V41" s="688" t="s">
        <x:v>611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679</x:v>
      </x:c>
      <x:c r="F42" s="682" t="s">
        <x:v>611</x:v>
      </x:c>
      <x:c r="G42" s="685" t="s">
        <x:v>611</x:v>
      </x:c>
      <x:c r="H42" s="683" t="s">
        <x:v>679</x:v>
      </x:c>
      <x:c r="I42" s="685" t="s">
        <x:v>611</x:v>
      </x:c>
      <x:c r="J42" s="683" t="s">
        <x:v>679</x:v>
      </x:c>
      <x:c r="K42" s="685" t="s">
        <x:v>611</x:v>
      </x:c>
      <x:c r="L42" s="683" t="s">
        <x:v>123</x:v>
      </x:c>
      <x:c r="M42" s="685" t="s">
        <x:v>611</x:v>
      </x:c>
      <x:c r="N42" s="683" t="s">
        <x:v>611</x:v>
      </x:c>
      <x:c r="O42" s="685" t="s">
        <x:v>123</x:v>
      </x:c>
      <x:c r="P42" s="683" t="s">
        <x:v>611</x:v>
      </x:c>
      <x:c r="Q42" s="688" t="s">
        <x:v>611</x:v>
      </x:c>
      <x:c r="R42" s="688">
        <x:v>0.2598257825</x:v>
      </x:c>
      <x:c r="S42" s="686" t="s">
        <x:v>117</x:v>
      </x:c>
      <x:c r="T42" s="712" t="s">
        <x:v>117</x:v>
      </x:c>
      <x:c r="U42" s="685">
        <x:v>0.2914787379</x:v>
      </x:c>
      <x:c r="V42" s="688" t="s">
        <x:v>611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679</x:v>
      </x:c>
      <x:c r="F43" s="693" t="s">
        <x:v>611</x:v>
      </x:c>
      <x:c r="G43" s="696" t="s">
        <x:v>611</x:v>
      </x:c>
      <x:c r="H43" s="694" t="s">
        <x:v>679</x:v>
      </x:c>
      <x:c r="I43" s="696" t="s">
        <x:v>611</x:v>
      </x:c>
      <x:c r="J43" s="694" t="s">
        <x:v>679</x:v>
      </x:c>
      <x:c r="K43" s="696" t="s">
        <x:v>611</x:v>
      </x:c>
      <x:c r="L43" s="694" t="s">
        <x:v>123</x:v>
      </x:c>
      <x:c r="M43" s="696" t="s">
        <x:v>611</x:v>
      </x:c>
      <x:c r="N43" s="694" t="s">
        <x:v>611</x:v>
      </x:c>
      <x:c r="O43" s="696" t="s">
        <x:v>123</x:v>
      </x:c>
      <x:c r="P43" s="694" t="s">
        <x:v>611</x:v>
      </x:c>
      <x:c r="Q43" s="699" t="s">
        <x:v>611</x:v>
      </x:c>
      <x:c r="R43" s="699">
        <x:v>0.259620292</x:v>
      </x:c>
      <x:c r="S43" s="697" t="s">
        <x:v>117</x:v>
      </x:c>
      <x:c r="T43" s="727" t="s">
        <x:v>117</x:v>
      </x:c>
      <x:c r="U43" s="696">
        <x:v>0.2916032402</x:v>
      </x:c>
      <x:c r="V43" s="699" t="s">
        <x:v>611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0.7161338272</x:v>
      </x:c>
      <x:c r="D44" s="703">
        <x:v>2.3407114683</x:v>
      </x:c>
      <x:c r="E44" s="704">
        <x:v>0.5946570035</x:v>
      </x:c>
      <x:c r="F44" s="704" t="s">
        <x:v>679</x:v>
      </x:c>
      <x:c r="G44" s="707">
        <x:v>0.7161338272</x:v>
      </x:c>
      <x:c r="H44" s="729">
        <x:v>                   0</x:v>
      </x:c>
      <x:c r="I44" s="707">
        <x:v>1.0840505648</x:v>
      </x:c>
      <x:c r="J44" s="706">
        <x:v>0.7083304474</x:v>
      </x:c>
      <x:c r="K44" s="707" t="s">
        <x:v>117</x:v>
      </x:c>
      <x:c r="L44" s="705" t="s">
        <x:v>123</x:v>
      </x:c>
      <x:c r="M44" s="707">
        <x:v>0.4061109137</x:v>
      </x:c>
      <x:c r="N44" s="705">
        <x:v>9.7427265895</x:v>
      </x:c>
      <x:c r="O44" s="707">
        <x:v>1.1218632939</x:v>
      </x:c>
      <x:c r="P44" s="705">
        <x:v>0.7556790932</x:v>
      </x:c>
      <x:c r="Q44" s="730">
        <x:v>1.1132818361</x:v>
      </x:c>
      <x:c r="R44" s="730">
        <x:v>0.5514033491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6.3221696223</x:v>
      </x:c>
      <x:c r="D45" s="681">
        <x:v>11.537580807</x:v>
      </x:c>
      <x:c r="E45" s="688">
        <x:v>11.033540269</x:v>
      </x:c>
      <x:c r="F45" s="682">
        <x:v>12.418525589</x:v>
      </x:c>
      <x:c r="G45" s="681">
        <x:v>10.049555079</x:v>
      </x:c>
      <x:c r="H45" s="683">
        <x:v>5.3428082859</x:v>
      </x:c>
      <x:c r="I45" s="685">
        <x:v>9.1682078545</x:v>
      </x:c>
      <x:c r="J45" s="683">
        <x:v>1.9403979867</x:v>
      </x:c>
      <x:c r="K45" s="685">
        <x:v>19.384842878</x:v>
      </x:c>
      <x:c r="L45" s="683">
        <x:v>11.868016557</x:v>
      </x:c>
      <x:c r="M45" s="685">
        <x:v>5.2928629967</x:v>
      </x:c>
      <x:c r="N45" s="683">
        <x:v>13.01476022</x:v>
      </x:c>
      <x:c r="O45" s="685">
        <x:v>15.356146895</x:v>
      </x:c>
      <x:c r="P45" s="683">
        <x:v>7.0048840128</x:v>
      </x:c>
      <x:c r="Q45" s="688">
        <x:v>7.8802376436</x:v>
      </x:c>
      <x:c r="R45" s="688">
        <x:v>4.8502620446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11.998542771</x:v>
      </x:c>
      <x:c r="D46" s="804">
        <x:v>21.171717754</x:v>
      </x:c>
      <x:c r="E46" s="738">
        <x:v>20.802561252</x:v>
      </x:c>
      <x:c r="F46" s="739">
        <x:v>24.687392473</x:v>
      </x:c>
      <x:c r="G46" s="740">
        <x:v>18.41120117</x:v>
      </x:c>
      <x:c r="H46" s="741">
        <x:v>10.409368131</x:v>
      </x:c>
      <x:c r="I46" s="740">
        <x:v>17.799919285</x:v>
      </x:c>
      <x:c r="J46" s="741">
        <x:v>3.807615472</x:v>
      </x:c>
      <x:c r="K46" s="740">
        <x:v>27.626583834</x:v>
      </x:c>
      <x:c r="L46" s="741">
        <x:v>15.099476412</x:v>
      </x:c>
      <x:c r="M46" s="740">
        <x:v>10.221242737</x:v>
      </x:c>
      <x:c r="N46" s="741">
        <x:v>23.122479989</x:v>
      </x:c>
      <x:c r="O46" s="740">
        <x:v>22.448178452</x:v>
      </x:c>
      <x:c r="P46" s="741">
        <x:v>10.061250763</x:v>
      </x:c>
      <x:c r="Q46" s="742">
        <x:v>14.73087099</x:v>
      </x:c>
      <x:c r="R46" s="742">
        <x:v>9.4173110444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0.2833100386</x:v>
      </x:c>
      <x:c r="D12" s="681">
        <x:v>-0.501874032</x:v>
      </x:c>
      <x:c r="E12" s="682">
        <x:v>-0.690810734</x:v>
      </x:c>
      <x:c r="F12" s="682">
        <x:v>2.156814296</x:v>
      </x:c>
      <x:c r="G12" s="681">
        <x:v>0.0860100426</x:v>
      </x:c>
      <x:c r="H12" s="683">
        <x:v>4.2123918313</x:v>
      </x:c>
      <x:c r="I12" s="681">
        <x:v>0.22650616</x:v>
      </x:c>
      <x:c r="J12" s="684">
        <x:v>0.5701919896</x:v>
      </x:c>
      <x:c r="K12" s="681">
        <x:v>0.8333626877</x:v>
      </x:c>
      <x:c r="L12" s="684">
        <x:v>-0.10189502</x:v>
      </x:c>
      <x:c r="M12" s="681">
        <x:v>0.3750808558</x:v>
      </x:c>
      <x:c r="N12" s="684">
        <x:v>-0.592808656</x:v>
      </x:c>
      <x:c r="O12" s="685">
        <x:v>-0.759040528</x:v>
      </x:c>
      <x:c r="P12" s="684">
        <x:v>0.4530390352</x:v>
      </x:c>
      <x:c r="Q12" s="682">
        <x:v>0.7818427779</x:v>
      </x:c>
      <x:c r="R12" s="682">
        <x:v>-0.059705018</x:v>
      </x:c>
      <x:c r="S12" s="686" t="s">
        <x:v>117</x:v>
      </x:c>
      <x:c r="T12" s="687" t="s">
        <x:v>117</x:v>
      </x:c>
      <x:c r="U12" s="688">
        <x:v>0.255696599</x:v>
      </x:c>
      <x:c r="V12" s="688">
        <x:v>-2.024453693</x:v>
      </x:c>
      <x:c r="W12" s="683">
        <x:v>1.4662958495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-0.066302012</x:v>
      </x:c>
      <x:c r="D13" s="681">
        <x:v>-0.053193914</x:v>
      </x:c>
      <x:c r="E13" s="682">
        <x:v>-1.795725297</x:v>
      </x:c>
      <x:c r="F13" s="682">
        <x:v>1.5791922863</x:v>
      </x:c>
      <x:c r="G13" s="681">
        <x:v>-0.015782183</x:v>
      </x:c>
      <x:c r="H13" s="684">
        <x:v>0.7541464359</x:v>
      </x:c>
      <x:c r="I13" s="682">
        <x:v>0.2026658404</x:v>
      </x:c>
      <x:c r="J13" s="684">
        <x:v>-1.424695557</x:v>
      </x:c>
      <x:c r="K13" s="681">
        <x:v>-0.163308589</x:v>
      </x:c>
      <x:c r="L13" s="684">
        <x:v>-0.502717447</x:v>
      </x:c>
      <x:c r="M13" s="682">
        <x:v>-0.285382863</x:v>
      </x:c>
      <x:c r="N13" s="684">
        <x:v>1.9141635344</x:v>
      </x:c>
      <x:c r="O13" s="685">
        <x:v>-0.389330499</x:v>
      </x:c>
      <x:c r="P13" s="684">
        <x:v>-0.013702336</x:v>
      </x:c>
      <x:c r="Q13" s="682">
        <x:v>0.3089270616</x:v>
      </x:c>
      <x:c r="R13" s="682">
        <x:v>-0.324478079</x:v>
      </x:c>
      <x:c r="S13" s="686" t="s">
        <x:v>117</x:v>
      </x:c>
      <x:c r="T13" s="687" t="s">
        <x:v>117</x:v>
      </x:c>
      <x:c r="U13" s="688">
        <x:v>-0.207609832</x:v>
      </x:c>
      <x:c r="V13" s="688">
        <x:v>-3.84862585</x:v>
      </x:c>
      <x:c r="W13" s="684">
        <x:v>4.80247796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1.0424934641</x:v>
      </x:c>
      <x:c r="D14" s="692">
        <x:v>-0.164846476</x:v>
      </x:c>
      <x:c r="E14" s="693">
        <x:v>0.3311120089</x:v>
      </x:c>
      <x:c r="F14" s="693">
        <x:v>3.061740531</x:v>
      </x:c>
      <x:c r="G14" s="692">
        <x:v>0.8692619509</x:v>
      </x:c>
      <x:c r="H14" s="694">
        <x:v>4.1865300506</x:v>
      </x:c>
      <x:c r="I14" s="692">
        <x:v>1.3286745936</x:v>
      </x:c>
      <x:c r="J14" s="695">
        <x:v>-0.402383231</x:v>
      </x:c>
      <x:c r="K14" s="692">
        <x:v>1.9975934767</x:v>
      </x:c>
      <x:c r="L14" s="695">
        <x:v>0.8166130119</x:v>
      </x:c>
      <x:c r="M14" s="692">
        <x:v>0.8917250146</x:v>
      </x:c>
      <x:c r="N14" s="695">
        <x:v>2.0044740912</x:v>
      </x:c>
      <x:c r="O14" s="696">
        <x:v>1.2685765137</x:v>
      </x:c>
      <x:c r="P14" s="695">
        <x:v>1.0056685532</x:v>
      </x:c>
      <x:c r="Q14" s="692">
        <x:v>0.9139835538</x:v>
      </x:c>
      <x:c r="R14" s="693">
        <x:v>1.1309534726</x:v>
      </x:c>
      <x:c r="S14" s="697" t="s">
        <x:v>117</x:v>
      </x:c>
      <x:c r="T14" s="698" t="s">
        <x:v>117</x:v>
      </x:c>
      <x:c r="U14" s="699">
        <x:v>1.0682942055</x:v>
      </x:c>
      <x:c r="V14" s="699">
        <x:v>-1.434219971</x:v>
      </x:c>
      <x:c r="W14" s="694">
        <x:v>2.0396559558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3.0882252223</x:v>
      </x:c>
      <x:c r="D15" s="703">
        <x:v>2.667407819</x:v>
      </x:c>
      <x:c r="E15" s="704">
        <x:v>3.8290383782</x:v>
      </x:c>
      <x:c r="F15" s="704">
        <x:v>2.6141107596</x:v>
      </x:c>
      <x:c r="G15" s="703">
        <x:v>3.1321922637</x:v>
      </x:c>
      <x:c r="H15" s="705">
        <x:v>2.2730360989</x:v>
      </x:c>
      <x:c r="I15" s="703">
        <x:v>2.6535217004</x:v>
      </x:c>
      <x:c r="J15" s="706">
        <x:v>4.4962235457</x:v>
      </x:c>
      <x:c r="K15" s="703">
        <x:v>2.5816640938</x:v>
      </x:c>
      <x:c r="L15" s="706">
        <x:v>2.4389422756</x:v>
      </x:c>
      <x:c r="M15" s="703">
        <x:v>3.086934278</x:v>
      </x:c>
      <x:c r="N15" s="706">
        <x:v>2.643356132</x:v>
      </x:c>
      <x:c r="O15" s="707">
        <x:v>3.0474840634</x:v>
      </x:c>
      <x:c r="P15" s="706">
        <x:v>3.0690005106</x:v>
      </x:c>
      <x:c r="Q15" s="704">
        <x:v>4.4358238804</x:v>
      </x:c>
      <x:c r="R15" s="704">
        <x:v>2.1808425837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1.3320000224</x:v>
      </x:c>
      <x:c r="D16" s="681">
        <x:v>1.8913465384</x:v>
      </x:c>
      <x:c r="E16" s="682">
        <x:v>1.0790899503</x:v>
      </x:c>
      <x:c r="F16" s="684">
        <x:v>1.005794397</x:v>
      </x:c>
      <x:c r="G16" s="682">
        <x:v>1.4135025748</x:v>
      </x:c>
      <x:c r="H16" s="684">
        <x:v>1.5265881313</x:v>
      </x:c>
      <x:c r="I16" s="682">
        <x:v>1.1018074471</x:v>
      </x:c>
      <x:c r="J16" s="684">
        <x:v>2.0686130795</x:v>
      </x:c>
      <x:c r="K16" s="682">
        <x:v>2.0107255301</x:v>
      </x:c>
      <x:c r="L16" s="684">
        <x:v>0.5704478179</x:v>
      </x:c>
      <x:c r="M16" s="682">
        <x:v>1.0628145372</x:v>
      </x:c>
      <x:c r="N16" s="682">
        <x:v>5.2176503592</x:v>
      </x:c>
      <x:c r="O16" s="685">
        <x:v>1.6045752393</x:v>
      </x:c>
      <x:c r="P16" s="684">
        <x:v>1.2964764273</x:v>
      </x:c>
      <x:c r="Q16" s="682">
        <x:v>2.2129603582</x:v>
      </x:c>
      <x:c r="R16" s="682">
        <x:v>0.7295228432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-2.52131065</x:v>
      </x:c>
      <x:c r="D17" s="681">
        <x:v>-1.858469995</x:v>
      </x:c>
      <x:c r="E17" s="682">
        <x:v>-5.551445097</x:v>
      </x:c>
      <x:c r="F17" s="719">
        <x:v>0.1457817685</x:v>
      </x:c>
      <x:c r="G17" s="682">
        <x:v>-3.584820469</x:v>
      </x:c>
      <x:c r="H17" s="719">
        <x:v>5.8021596885</x:v>
      </x:c>
      <x:c r="I17" s="682">
        <x:v>-3.636359694</x:v>
      </x:c>
      <x:c r="J17" s="719">
        <x:v>1.0376648845</x:v>
      </x:c>
      <x:c r="K17" s="682">
        <x:v>-2.836548483</x:v>
      </x:c>
      <x:c r="L17" s="719">
        <x:v>-4.815668102</x:v>
      </x:c>
      <x:c r="M17" s="682">
        <x:v>-2.912905259</x:v>
      </x:c>
      <x:c r="N17" s="682">
        <x:v>2.7298840355</x:v>
      </x:c>
      <x:c r="O17" s="685">
        <x:v>-3.825247639</x:v>
      </x:c>
      <x:c r="P17" s="684">
        <x:v>-2.312886946</x:v>
      </x:c>
      <x:c r="Q17" s="682">
        <x:v>-2.04648849</x:v>
      </x:c>
      <x:c r="R17" s="682">
        <x:v>-2.846035277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679</x:v>
      </x:c>
      <x:c r="F19" s="682" t="s">
        <x:v>611</x:v>
      </x:c>
      <x:c r="G19" s="685" t="s">
        <x:v>611</x:v>
      </x:c>
      <x:c r="H19" s="683" t="s">
        <x:v>679</x:v>
      </x:c>
      <x:c r="I19" s="685" t="s">
        <x:v>611</x:v>
      </x:c>
      <x:c r="J19" s="683" t="s">
        <x:v>679</x:v>
      </x:c>
      <x:c r="K19" s="685" t="s">
        <x:v>611</x:v>
      </x:c>
      <x:c r="L19" s="683" t="s">
        <x:v>123</x:v>
      </x:c>
      <x:c r="M19" s="685" t="s">
        <x:v>611</x:v>
      </x:c>
      <x:c r="N19" s="683" t="s">
        <x:v>611</x:v>
      </x:c>
      <x:c r="O19" s="685" t="s">
        <x:v>123</x:v>
      </x:c>
      <x:c r="P19" s="683" t="s">
        <x:v>611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-7.03924449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679</x:v>
      </x:c>
      <x:c r="F20" s="682" t="s">
        <x:v>611</x:v>
      </x:c>
      <x:c r="G20" s="685" t="s">
        <x:v>611</x:v>
      </x:c>
      <x:c r="H20" s="683" t="s">
        <x:v>679</x:v>
      </x:c>
      <x:c r="I20" s="685" t="s">
        <x:v>611</x:v>
      </x:c>
      <x:c r="J20" s="683" t="s">
        <x:v>679</x:v>
      </x:c>
      <x:c r="K20" s="685" t="s">
        <x:v>611</x:v>
      </x:c>
      <x:c r="L20" s="683" t="s">
        <x:v>123</x:v>
      </x:c>
      <x:c r="M20" s="685" t="s">
        <x:v>611</x:v>
      </x:c>
      <x:c r="N20" s="683" t="s">
        <x:v>611</x:v>
      </x:c>
      <x:c r="O20" s="685" t="s">
        <x:v>123</x:v>
      </x:c>
      <x:c r="P20" s="683" t="s">
        <x:v>611</x:v>
      </x:c>
      <x:c r="Q20" s="688" t="s">
        <x:v>611</x:v>
      </x:c>
      <x:c r="R20" s="688">
        <x:v>-12.61035135</x:v>
      </x:c>
      <x:c r="S20" s="686" t="s">
        <x:v>117</x:v>
      </x:c>
      <x:c r="T20" s="712" t="s">
        <x:v>117</x:v>
      </x:c>
      <x:c r="U20" s="685">
        <x:v>-11.93873991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679</x:v>
      </x:c>
      <x:c r="F21" s="693" t="s">
        <x:v>611</x:v>
      </x:c>
      <x:c r="G21" s="696" t="s">
        <x:v>611</x:v>
      </x:c>
      <x:c r="H21" s="694" t="s">
        <x:v>679</x:v>
      </x:c>
      <x:c r="I21" s="696" t="s">
        <x:v>611</x:v>
      </x:c>
      <x:c r="J21" s="694" t="s">
        <x:v>679</x:v>
      </x:c>
      <x:c r="K21" s="696" t="s">
        <x:v>611</x:v>
      </x:c>
      <x:c r="L21" s="694" t="s">
        <x:v>123</x:v>
      </x:c>
      <x:c r="M21" s="696" t="s">
        <x:v>611</x:v>
      </x:c>
      <x:c r="N21" s="694" t="s">
        <x:v>611</x:v>
      </x:c>
      <x:c r="O21" s="696" t="s">
        <x:v>123</x:v>
      </x:c>
      <x:c r="P21" s="694" t="s">
        <x:v>611</x:v>
      </x:c>
      <x:c r="Q21" s="699" t="s">
        <x:v>611</x:v>
      </x:c>
      <x:c r="R21" s="699">
        <x:v>-0.087281688</x:v>
      </x:c>
      <x:c r="S21" s="697" t="s">
        <x:v>117</x:v>
      </x:c>
      <x:c r="T21" s="727" t="s">
        <x:v>117</x:v>
      </x:c>
      <x:c r="U21" s="696">
        <x:v>-3.684021618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7.3246100744</x:v>
      </x:c>
      <x:c r="D22" s="703">
        <x:v>-2.978894217</x:v>
      </x:c>
      <x:c r="E22" s="704">
        <x:v>13.109936495</x:v>
      </x:c>
      <x:c r="F22" s="704" t="s">
        <x:v>679</x:v>
      </x:c>
      <x:c r="G22" s="707">
        <x:v>7.3246100744</x:v>
      </x:c>
      <x:c r="H22" s="729">
        <x:v>                   0</x:v>
      </x:c>
      <x:c r="I22" s="707">
        <x:v>10.179644106</x:v>
      </x:c>
      <x:c r="J22" s="706">
        <x:v>7.147549841</x:v>
      </x:c>
      <x:c r="K22" s="707" t="s">
        <x:v>117</x:v>
      </x:c>
      <x:c r="L22" s="705" t="s">
        <x:v>123</x:v>
      </x:c>
      <x:c r="M22" s="707">
        <x:v>13.00192903</x:v>
      </x:c>
      <x:c r="N22" s="705">
        <x:v>-4.809641531</x:v>
      </x:c>
      <x:c r="O22" s="707">
        <x:v>12.576906228</x:v>
      </x:c>
      <x:c r="P22" s="705">
        <x:v>6.3735023473</x:v>
      </x:c>
      <x:c r="Q22" s="730">
        <x:v>5.6894800885</x:v>
      </x:c>
      <x:c r="R22" s="730">
        <x:v>9.5117959002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0.8170287864</x:v>
      </x:c>
      <x:c r="D23" s="681">
        <x:v>1.1843135992</x:v>
      </x:c>
      <x:c r="E23" s="688">
        <x:v>-0.359661532</x:v>
      </x:c>
      <x:c r="F23" s="682">
        <x:v>1.7154354135</x:v>
      </x:c>
      <x:c r="G23" s="681">
        <x:v>0.42600952</x:v>
      </x:c>
      <x:c r="H23" s="683">
        <x:v>1.2612762563</x:v>
      </x:c>
      <x:c r="I23" s="685">
        <x:v>1.037511903</x:v>
      </x:c>
      <x:c r="J23" s="683">
        <x:v>0.1021164145</x:v>
      </x:c>
      <x:c r="K23" s="685">
        <x:v>-0.250355801</x:v>
      </x:c>
      <x:c r="L23" s="683">
        <x:v>0.2449335985</x:v>
      </x:c>
      <x:c r="M23" s="685">
        <x:v>0.3297142908</x:v>
      </x:c>
      <x:c r="N23" s="683">
        <x:v>3.3499773971</x:v>
      </x:c>
      <x:c r="O23" s="685">
        <x:v>0.3808665429</x:v>
      </x:c>
      <x:c r="P23" s="683">
        <x:v>1.0110406369</x:v>
      </x:c>
      <x:c r="Q23" s="688">
        <x:v>0.9702967551</x:v>
      </x:c>
      <x:c r="R23" s="688">
        <x:v>0.6722364656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-1.161703277</x:v>
      </x:c>
      <x:c r="D24" s="804">
        <x:v>-4.209571959</x:v>
      </x:c>
      <x:c r="E24" s="738">
        <x:v>2.6703216466</x:v>
      </x:c>
      <x:c r="F24" s="739">
        <x:v>-0.844891557</x:v>
      </x:c>
      <x:c r="G24" s="740">
        <x:v>-3.296266699</x:v>
      </x:c>
      <x:c r="H24" s="741">
        <x:v>1.8717104107</x:v>
      </x:c>
      <x:c r="I24" s="740">
        <x:v>-2.421941746</x:v>
      </x:c>
      <x:c r="J24" s="741">
        <x:v>1.9077430391</x:v>
      </x:c>
      <x:c r="K24" s="740">
        <x:v>-10.59262413</x:v>
      </x:c>
      <x:c r="L24" s="741">
        <x:v>-1.341618186</x:v>
      </x:c>
      <x:c r="M24" s="740">
        <x:v>-2.420258684</x:v>
      </x:c>
      <x:c r="N24" s="741">
        <x:v>7.4085621875</x:v>
      </x:c>
      <x:c r="O24" s="740">
        <x:v>-5.446906031</x:v>
      </x:c>
      <x:c r="P24" s="741">
        <x:v>-0.367255575</x:v>
      </x:c>
      <x:c r="Q24" s="742">
        <x:v>1.2666036193</x:v>
      </x:c>
      <x:c r="R24" s="742">
        <x:v>-3.45572592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0.522744512</x:v>
      </x:c>
      <x:c r="D12" s="359">
        <x:v>-0.546545098</x:v>
      </x:c>
      <x:c r="E12" s="83">
        <x:v>-0.724215293</x:v>
      </x:c>
      <x:c r="F12" s="83">
        <x:v>2.3344389783</x:v>
      </x:c>
      <x:c r="G12" s="359">
        <x:v>0.1532406344</x:v>
      </x:c>
      <x:c r="H12" s="81">
        <x:v>2.0687027302</x:v>
      </x:c>
      <x:c r="I12" s="359">
        <x:v>0.3787581125</x:v>
      </x:c>
      <x:c r="J12" s="84">
        <x:v>0.4453188345</x:v>
      </x:c>
      <x:c r="K12" s="359">
        <x:v>0.7737557707</x:v>
      </x:c>
      <x:c r="L12" s="84">
        <x:v>-0.140208421</x:v>
      </x:c>
      <x:c r="M12" s="359">
        <x:v>0.667881103</x:v>
      </x:c>
      <x:c r="N12" s="84">
        <x:v>-0.318252361</x:v>
      </x:c>
      <x:c r="O12" s="360">
        <x:v>-0.507803958</x:v>
      </x:c>
      <x:c r="P12" s="84">
        <x:v>0.7790177722</x:v>
      </x:c>
      <x:c r="Q12" s="83">
        <x:v>0.9055243553</x:v>
      </x:c>
      <x:c r="R12" s="83">
        <x:v>-0.085867422</x:v>
      </x:c>
      <x:c r="S12" s="361" t="s">
        <x:v>117</x:v>
      </x:c>
      <x:c r="T12" s="362" t="s">
        <x:v>117</x:v>
      </x:c>
      <x:c r="U12" s="80">
        <x:v>0.4658668629</x:v>
      </x:c>
      <x:c r="V12" s="80">
        <x:v>-0.353754086</x:v>
      </x:c>
      <x:c r="W12" s="81">
        <x:v>0.4250153279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-0.092920495</x:v>
      </x:c>
      <x:c r="D13" s="359">
        <x:v>-0.04470752</x:v>
      </x:c>
      <x:c r="E13" s="83">
        <x:v>-1.42033039</x:v>
      </x:c>
      <x:c r="F13" s="83">
        <x:v>1.2743910425</x:v>
      </x:c>
      <x:c r="G13" s="359">
        <x:v>-0.021297941</x:v>
      </x:c>
      <x:c r="H13" s="84">
        <x:v>0.2974176075</x:v>
      </x:c>
      <x:c r="I13" s="83">
        <x:v>0.2574701318</x:v>
      </x:c>
      <x:c r="J13" s="84">
        <x:v>-0.843756055</x:v>
      </x:c>
      <x:c r="K13" s="359">
        <x:v>-0.116063065</x:v>
      </x:c>
      <x:c r="L13" s="84">
        <x:v>-0.52257077</x:v>
      </x:c>
      <x:c r="M13" s="83">
        <x:v>-0.377447658</x:v>
      </x:c>
      <x:c r="N13" s="84">
        <x:v>0.8586291147</x:v>
      </x:c>
      <x:c r="O13" s="360">
        <x:v>-0.202144205</x:v>
      </x:c>
      <x:c r="P13" s="84">
        <x:v>-0.017833813</x:v>
      </x:c>
      <x:c r="Q13" s="83">
        <x:v>0.2767336154</x:v>
      </x:c>
      <x:c r="R13" s="83">
        <x:v>-0.349742609</x:v>
      </x:c>
      <x:c r="S13" s="361" t="s">
        <x:v>117</x:v>
      </x:c>
      <x:c r="T13" s="362" t="s">
        <x:v>117</x:v>
      </x:c>
      <x:c r="U13" s="80">
        <x:v>-0.285737706</x:v>
      </x:c>
      <x:c r="V13" s="80">
        <x:v>-0.540041986</x:v>
      </x:c>
      <x:c r="W13" s="84">
        <x:v>1.1277042823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1.7055749511</x:v>
      </x:c>
      <x:c r="D14" s="363">
        <x:v>-0.160044957</x:v>
      </x:c>
      <x:c r="E14" s="125">
        <x:v>0.3075542064</x:v>
      </x:c>
      <x:c r="F14" s="125">
        <x:v>2.9166272409</x:v>
      </x:c>
      <x:c r="G14" s="363">
        <x:v>1.3716734959</x:v>
      </x:c>
      <x:c r="H14" s="126">
        <x:v>1.8579219134</x:v>
      </x:c>
      <x:c r="I14" s="363">
        <x:v>1.9912144128</x:v>
      </x:c>
      <x:c r="J14" s="127">
        <x:v>-0.264374206</x:v>
      </x:c>
      <x:c r="K14" s="363">
        <x:v>1.6771693991</x:v>
      </x:c>
      <x:c r="L14" s="127">
        <x:v>1.0007730534</x:v>
      </x:c>
      <x:c r="M14" s="363">
        <x:v>1.3892343909</x:v>
      </x:c>
      <x:c r="N14" s="127">
        <x:v>1.0092350093</x:v>
      </x:c>
      <x:c r="O14" s="364">
        <x:v>0.7670188508</x:v>
      </x:c>
      <x:c r="P14" s="127">
        <x:v>1.5282946632</x:v>
      </x:c>
      <x:c r="Q14" s="363">
        <x:v>0.9707367243</x:v>
      </x:c>
      <x:c r="R14" s="125">
        <x:v>1.4082744047</x:v>
      </x:c>
      <x:c r="S14" s="365" t="s">
        <x:v>117</x:v>
      </x:c>
      <x:c r="T14" s="366" t="s">
        <x:v>117</x:v>
      </x:c>
      <x:c r="U14" s="96">
        <x:v>1.7187929534</x:v>
      </x:c>
      <x:c r="V14" s="96">
        <x:v>-0.232790645</x:v>
      </x:c>
      <x:c r="W14" s="126">
        <x:v>0.5308876626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9.992609854</x:v>
      </x:c>
      <x:c r="D15" s="367">
        <x:v>5.3635822477</x:v>
      </x:c>
      <x:c r="E15" s="128">
        <x:v>7.1890326304</x:v>
      </x:c>
      <x:c r="F15" s="128">
        <x:v>4.6198488627</x:v>
      </x:c>
      <x:c r="G15" s="367">
        <x:v>10.236215912</x:v>
      </x:c>
      <x:c r="H15" s="129">
        <x:v>1.5215337285</x:v>
      </x:c>
      <x:c r="I15" s="367">
        <x:v>8.0973455568</x:v>
      </x:c>
      <x:c r="J15" s="368">
        <x:v>5.9392318655</x:v>
      </x:c>
      <x:c r="K15" s="367">
        <x:v>4.0686742847</x:v>
      </x:c>
      <x:c r="L15" s="368">
        <x:v>6.4641788501</x:v>
      </x:c>
      <x:c r="M15" s="367">
        <x:v>9.7458359222</x:v>
      </x:c>
      <x:c r="N15" s="368">
        <x:v>2.4936669823</x:v>
      </x:c>
      <x:c r="O15" s="369">
        <x:v>3.2785776605</x:v>
      </x:c>
      <x:c r="P15" s="368">
        <x:v>9.4128864399</x:v>
      </x:c>
      <x:c r="Q15" s="128">
        <x:v>8.9502497904</x:v>
      </x:c>
      <x:c r="R15" s="128">
        <x:v>5.6225676417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3.7158920952</x:v>
      </x:c>
      <x:c r="D16" s="359">
        <x:v>2.8960238789</x:v>
      </x:c>
      <x:c r="E16" s="83">
        <x:v>1.8237124539</x:v>
      </x:c>
      <x:c r="F16" s="84">
        <x:v>1.7075657474</x:v>
      </x:c>
      <x:c r="G16" s="83">
        <x:v>3.5928224158</x:v>
      </x:c>
      <x:c r="H16" s="84">
        <x:v>1.9519188435</x:v>
      </x:c>
      <x:c r="I16" s="83">
        <x:v>2.6694954141</x:v>
      </x:c>
      <x:c r="J16" s="84">
        <x:v>2.8558202246</x:v>
      </x:c>
      <x:c r="K16" s="83">
        <x:v>2.6713613481</x:v>
      </x:c>
      <x:c r="L16" s="84">
        <x:v>1.1578508358</x:v>
      </x:c>
      <x:c r="M16" s="83">
        <x:v>2.9448425041</x:v>
      </x:c>
      <x:c r="N16" s="83">
        <x:v>3.5857681086</x:v>
      </x:c>
      <x:c r="O16" s="360">
        <x:v>1.5062058902</x:v>
      </x:c>
      <x:c r="P16" s="84">
        <x:v>3.4381736623</x:v>
      </x:c>
      <x:c r="Q16" s="83">
        <x:v>3.564302289</x:v>
      </x:c>
      <x:c r="R16" s="83">
        <x:v>1.7156391491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-3.589748638</x:v>
      </x:c>
      <x:c r="D17" s="359">
        <x:v>-1.506245441</x:v>
      </x:c>
      <x:c r="E17" s="83">
        <x:v>-4.820553345</x:v>
      </x:c>
      <x:c r="F17" s="373">
        <x:v>0.1255789054</x:v>
      </x:c>
      <x:c r="G17" s="83">
        <x:v>-4.697454642</x:v>
      </x:c>
      <x:c r="H17" s="373">
        <x:v>3.7726105212</x:v>
      </x:c>
      <x:c r="I17" s="83">
        <x:v>-4.402546497</x:v>
      </x:c>
      <x:c r="J17" s="373">
        <x:v>0.8028568875</x:v>
      </x:c>
      <x:c r="K17" s="83">
        <x:v>-1.857067793</x:v>
      </x:c>
      <x:c r="L17" s="373">
        <x:v>-4.91315121</x:v>
      </x:c>
      <x:c r="M17" s="83">
        <x:v>-3.94899668</x:v>
      </x:c>
      <x:c r="N17" s="83">
        <x:v>1.1660861662</x:v>
      </x:c>
      <x:c r="O17" s="360">
        <x:v>-2.095377177</x:v>
      </x:c>
      <x:c r="P17" s="84">
        <x:v>-3.041010743</x:v>
      </x:c>
      <x:c r="Q17" s="83">
        <x:v>-1.867641866</x:v>
      </x:c>
      <x:c r="R17" s="83">
        <x:v>-3.110190065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679</x:v>
      </x:c>
      <x:c r="F19" s="83" t="s">
        <x:v>611</x:v>
      </x:c>
      <x:c r="G19" s="360" t="s">
        <x:v>611</x:v>
      </x:c>
      <x:c r="H19" s="81" t="s">
        <x:v>679</x:v>
      </x:c>
      <x:c r="I19" s="360" t="s">
        <x:v>611</x:v>
      </x:c>
      <x:c r="J19" s="81" t="s">
        <x:v>679</x:v>
      </x:c>
      <x:c r="K19" s="360" t="s">
        <x:v>611</x:v>
      </x:c>
      <x:c r="L19" s="81" t="s">
        <x:v>123</x:v>
      </x:c>
      <x:c r="M19" s="360" t="s">
        <x:v>611</x:v>
      </x:c>
      <x:c r="N19" s="81" t="s">
        <x:v>611</x:v>
      </x:c>
      <x:c r="O19" s="360" t="s">
        <x:v>123</x:v>
      </x:c>
      <x:c r="P19" s="81" t="s">
        <x:v>611</x:v>
      </x:c>
      <x:c r="Q19" s="80" t="s">
        <x:v>611</x:v>
      </x:c>
      <x:c r="R19" s="80" t="s">
        <x:v>679</x:v>
      </x:c>
      <x:c r="S19" s="361" t="s">
        <x:v>117</x:v>
      </x:c>
      <x:c r="T19" s="372" t="s">
        <x:v>117</x:v>
      </x:c>
      <x:c r="U19" s="360">
        <x:v>-1.100210614</x:v>
      </x:c>
      <x:c r="V19" s="80" t="s">
        <x:v>611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679</x:v>
      </x:c>
      <x:c r="F20" s="83" t="s">
        <x:v>611</x:v>
      </x:c>
      <x:c r="G20" s="360" t="s">
        <x:v>611</x:v>
      </x:c>
      <x:c r="H20" s="81" t="s">
        <x:v>679</x:v>
      </x:c>
      <x:c r="I20" s="360" t="s">
        <x:v>611</x:v>
      </x:c>
      <x:c r="J20" s="81" t="s">
        <x:v>679</x:v>
      </x:c>
      <x:c r="K20" s="360" t="s">
        <x:v>611</x:v>
      </x:c>
      <x:c r="L20" s="81" t="s">
        <x:v>123</x:v>
      </x:c>
      <x:c r="M20" s="360" t="s">
        <x:v>611</x:v>
      </x:c>
      <x:c r="N20" s="81" t="s">
        <x:v>611</x:v>
      </x:c>
      <x:c r="O20" s="360" t="s">
        <x:v>123</x:v>
      </x:c>
      <x:c r="P20" s="81" t="s">
        <x:v>611</x:v>
      </x:c>
      <x:c r="Q20" s="80" t="s">
        <x:v>611</x:v>
      </x:c>
      <x:c r="R20" s="80">
        <x:v>-1.438259997</x:v>
      </x:c>
      <x:c r="S20" s="361" t="s">
        <x:v>117</x:v>
      </x:c>
      <x:c r="T20" s="372" t="s">
        <x:v>117</x:v>
      </x:c>
      <x:c r="U20" s="360">
        <x:v>-1.617976969</x:v>
      </x:c>
      <x:c r="V20" s="80" t="s">
        <x:v>611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679</x:v>
      </x:c>
      <x:c r="F21" s="125" t="s">
        <x:v>611</x:v>
      </x:c>
      <x:c r="G21" s="364" t="s">
        <x:v>611</x:v>
      </x:c>
      <x:c r="H21" s="126" t="s">
        <x:v>679</x:v>
      </x:c>
      <x:c r="I21" s="364" t="s">
        <x:v>611</x:v>
      </x:c>
      <x:c r="J21" s="126" t="s">
        <x:v>679</x:v>
      </x:c>
      <x:c r="K21" s="364" t="s">
        <x:v>611</x:v>
      </x:c>
      <x:c r="L21" s="126" t="s">
        <x:v>123</x:v>
      </x:c>
      <x:c r="M21" s="364" t="s">
        <x:v>611</x:v>
      </x:c>
      <x:c r="N21" s="126" t="s">
        <x:v>611</x:v>
      </x:c>
      <x:c r="O21" s="364" t="s">
        <x:v>123</x:v>
      </x:c>
      <x:c r="P21" s="126" t="s">
        <x:v>611</x:v>
      </x:c>
      <x:c r="Q21" s="96" t="s">
        <x:v>611</x:v>
      </x:c>
      <x:c r="R21" s="96">
        <x:v>-0.010298757</x:v>
      </x:c>
      <x:c r="S21" s="365" t="s">
        <x:v>117</x:v>
      </x:c>
      <x:c r="T21" s="375" t="s">
        <x:v>117</x:v>
      </x:c>
      <x:c r="U21" s="364">
        <x:v>-0.503165043</x:v>
      </x:c>
      <x:c r="V21" s="96" t="s">
        <x:v>611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1.4730502677</x:v>
      </x:c>
      <x:c r="D22" s="367">
        <x:v>-0.368596972</x:v>
      </x:c>
      <x:c r="E22" s="128">
        <x:v>1.7390524381</x:v>
      </x:c>
      <x:c r="F22" s="128" t="s">
        <x:v>679</x:v>
      </x:c>
      <x:c r="G22" s="369">
        <x:v>1.4730502677</x:v>
      </x:c>
      <x:c r="H22" s="546">
        <x:v>                   0</x:v>
      </x:c>
      <x:c r="I22" s="369">
        <x:v>1.0401059973</x:v>
      </x:c>
      <x:c r="J22" s="368">
        <x:v>1.2668078493</x:v>
      </x:c>
      <x:c r="K22" s="369" t="s">
        <x:v>117</x:v>
      </x:c>
      <x:c r="L22" s="129" t="s">
        <x:v>123</x:v>
      </x:c>
      <x:c r="M22" s="369">
        <x:v>2.2430141275</x:v>
      </x:c>
      <x:c r="N22" s="129">
        <x:v>-0.518925233</x:v>
      </x:c>
      <x:c r="O22" s="369">
        <x:v>1.0085754965</x:v>
      </x:c>
      <x:c r="P22" s="129">
        <x:v>1.198990405</x:v>
      </x:c>
      <x:c r="Q22" s="101">
        <x:v>0.7664852763</x:v>
      </x:c>
      <x:c r="R22" s="101">
        <x:v>1.4459579407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0.9243537617</x:v>
      </x:c>
      <x:c r="D23" s="359">
        <x:v>0.8000133196</x:v>
      </x:c>
      <x:c r="E23" s="80">
        <x:v>-0.219334889</x:v>
      </x:c>
      <x:c r="F23" s="83">
        <x:v>1.3898140092</x:v>
      </x:c>
      <x:c r="G23" s="359">
        <x:v>0.3565728383</x:v>
      </x:c>
      <x:c r="H23" s="81">
        <x:v>1.0550579025</x:v>
      </x:c>
      <x:c r="I23" s="360">
        <x:v>0.9047731371</x:v>
      </x:c>
      <x:c r="J23" s="81">
        <x:v>0.0746374499</x:v>
      </x:c>
      <x:c r="K23" s="360">
        <x:v>-0.093901481</x:v>
      </x:c>
      <x:c r="L23" s="81">
        <x:v>0.1281192212</x:v>
      </x:c>
      <x:c r="M23" s="360">
        <x:v>0.3663532571</x:v>
      </x:c>
      <x:c r="N23" s="81">
        <x:v>1.102643272</x:v>
      </x:c>
      <x:c r="O23" s="360">
        <x:v>0.1359157613</x:v>
      </x:c>
      <x:c r="P23" s="81">
        <x:v>1.1359441101</x:v>
      </x:c>
      <x:c r="Q23" s="80">
        <x:v>0.7063369875</x:v>
      </x:c>
      <x:c r="R23" s="80">
        <x:v>0.5934262436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-0.603158252</x:v>
      </x:c>
      <x:c r="D24" s="377">
        <x:v>-1.27949884</x:v>
      </x:c>
      <x:c r="E24" s="378">
        <x:v>0.8294898241</x:v>
      </x:c>
      <x:c r="F24" s="379">
        <x:v>-0.308175578</x:v>
      </x:c>
      <x:c r="G24" s="380">
        <x:v>-1.41445139</x:v>
      </x:c>
      <x:c r="H24" s="20">
        <x:v>0.5996075414</x:v>
      </x:c>
      <x:c r="I24" s="380">
        <x:v>-1.032116797</x:v>
      </x:c>
      <x:c r="J24" s="20">
        <x:v>0.5920390109</x:v>
      </x:c>
      <x:c r="K24" s="380">
        <x:v>-2.10458788</x:v>
      </x:c>
      <x:c r="L24" s="20">
        <x:v>-0.38324512</x:v>
      </x:c>
      <x:c r="M24" s="380">
        <x:v>-1.160545189</x:v>
      </x:c>
      <x:c r="N24" s="20">
        <x:v>1.4716746778</x:v>
      </x:c>
      <x:c r="O24" s="380">
        <x:v>-1.182642868</x:v>
      </x:c>
      <x:c r="P24" s="20">
        <x:v>-0.173434207</x:v>
      </x:c>
      <x:c r="Q24" s="13">
        <x:v>0.4801432229</x:v>
      </x:c>
      <x:c r="R24" s="13">
        <x:v>-1.241104621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0.541966548</x:v>
      </x:c>
      <x:c r="D34" s="359">
        <x:v>0.918266459</x:v>
      </x:c>
      <x:c r="E34" s="83">
        <x:v>0.9538748212</x:v>
      </x:c>
      <x:c r="F34" s="83">
        <x:v>0.9239111907</x:v>
      </x:c>
      <x:c r="G34" s="359">
        <x:v>0.5612743834</x:v>
      </x:c>
      <x:c r="H34" s="81">
        <x:v>2.0362480166</x:v>
      </x:c>
      <x:c r="I34" s="359">
        <x:v>0.5980232567</x:v>
      </x:c>
      <x:c r="J34" s="84">
        <x:v>1.2804129208</x:v>
      </x:c>
      <x:c r="K34" s="359">
        <x:v>1.0770358288</x:v>
      </x:c>
      <x:c r="L34" s="84">
        <x:v>0.726739663</x:v>
      </x:c>
      <x:c r="M34" s="359">
        <x:v>0.5615982457</x:v>
      </x:c>
      <x:c r="N34" s="84">
        <x:v>1.8626999436</x:v>
      </x:c>
      <x:c r="O34" s="360">
        <x:v>1.4947511048</x:v>
      </x:c>
      <x:c r="P34" s="84">
        <x:v>0.5815516043</x:v>
      </x:c>
      <x:c r="Q34" s="83">
        <x:v>0.863414411</x:v>
      </x:c>
      <x:c r="R34" s="83">
        <x:v>0.6953162998</x:v>
      </x:c>
      <x:c r="S34" s="361" t="s">
        <x:v>117</x:v>
      </x:c>
      <x:c r="T34" s="362" t="s">
        <x:v>117</x:v>
      </x:c>
      <x:c r="U34" s="80">
        <x:v>0.5488619589</x:v>
      </x:c>
      <x:c r="V34" s="80">
        <x:v>5.7227711943</x:v>
      </x:c>
      <x:c r="W34" s="81">
        <x:v>3.4499834556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0.7135348493</x:v>
      </x:c>
      <x:c r="D35" s="359">
        <x:v>1.189820293</x:v>
      </x:c>
      <x:c r="E35" s="83">
        <x:v>1.2643011158</x:v>
      </x:c>
      <x:c r="F35" s="83">
        <x:v>1.2391740319</x:v>
      </x:c>
      <x:c r="G35" s="359">
        <x:v>0.7410191994</x:v>
      </x:c>
      <x:c r="H35" s="84">
        <x:v>2.5356482495</x:v>
      </x:c>
      <x:c r="I35" s="83">
        <x:v>0.7871431104</x:v>
      </x:c>
      <x:c r="J35" s="84">
        <x:v>1.6885159505</x:v>
      </x:c>
      <x:c r="K35" s="359">
        <x:v>1.4070676943</x:v>
      </x:c>
      <x:c r="L35" s="84">
        <x:v>0.9620083559</x:v>
      </x:c>
      <x:c r="M35" s="83">
        <x:v>0.7560859273</x:v>
      </x:c>
      <x:c r="N35" s="84">
        <x:v>2.2293252135</x:v>
      </x:c>
      <x:c r="O35" s="360">
        <x:v>1.9260037608</x:v>
      </x:c>
      <x:c r="P35" s="84">
        <x:v>0.7683346721</x:v>
      </x:c>
      <x:c r="Q35" s="83">
        <x:v>1.1163337031</x:v>
      </x:c>
      <x:c r="R35" s="83">
        <x:v>0.9277625031</x:v>
      </x:c>
      <x:c r="S35" s="361" t="s">
        <x:v>117</x:v>
      </x:c>
      <x:c r="T35" s="362" t="s">
        <x:v>117</x:v>
      </x:c>
      <x:c r="U35" s="80">
        <x:v>0.7265748516</x:v>
      </x:c>
      <x:c r="V35" s="80">
        <x:v>7.1265308003</x:v>
      </x:c>
      <x:c r="W35" s="84">
        <x:v>4.2586323695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0.611227002</x:v>
      </x:c>
      <x:c r="D36" s="363">
        <x:v>1.0300010645</x:v>
      </x:c>
      <x:c r="E36" s="125">
        <x:v>1.0765972372</x:v>
      </x:c>
      <x:c r="F36" s="125">
        <x:v>1.0497538006</x:v>
      </x:c>
      <x:c r="G36" s="363">
        <x:v>0.633723662</x:v>
      </x:c>
      <x:c r="H36" s="126">
        <x:v>2.2533401541</x:v>
      </x:c>
      <x:c r="I36" s="363">
        <x:v>0.6672684695</x:v>
      </x:c>
      <x:c r="J36" s="127">
        <x:v>1.5220215177</x:v>
      </x:c>
      <x:c r="K36" s="363">
        <x:v>1.1910505151</x:v>
      </x:c>
      <x:c r="L36" s="127">
        <x:v>0.8159822141</x:v>
      </x:c>
      <x:c r="M36" s="363">
        <x:v>0.6418823349</x:v>
      </x:c>
      <x:c r="N36" s="127">
        <x:v>1.9861321425</x:v>
      </x:c>
      <x:c r="O36" s="364">
        <x:v>1.6539052625</x:v>
      </x:c>
      <x:c r="P36" s="127">
        <x:v>0.6580331512</x:v>
      </x:c>
      <x:c r="Q36" s="363">
        <x:v>0.9415359808</x:v>
      </x:c>
      <x:c r="R36" s="125">
        <x:v>0.8030774889</x:v>
      </x:c>
      <x:c r="S36" s="365" t="s">
        <x:v>117</x:v>
      </x:c>
      <x:c r="T36" s="366" t="s">
        <x:v>117</x:v>
      </x:c>
      <x:c r="U36" s="96">
        <x:v>0.6215374594</x:v>
      </x:c>
      <x:c r="V36" s="96">
        <x:v>6.1609862919</x:v>
      </x:c>
      <x:c r="W36" s="126">
        <x:v>3.8419727932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0.3090509154</x:v>
      </x:c>
      <x:c r="D37" s="367">
        <x:v>0.4973183398</x:v>
      </x:c>
      <x:c r="E37" s="128">
        <x:v>0.5326222004</x:v>
      </x:c>
      <x:c r="F37" s="128">
        <x:v>0.5658433506</x:v>
      </x:c>
      <x:c r="G37" s="367">
        <x:v>0.3059912267</x:v>
      </x:c>
      <x:c r="H37" s="129">
        <x:v>1.4939110822</x:v>
      </x:c>
      <x:c r="I37" s="367">
        <x:v>0.3277026628</x:v>
      </x:c>
      <x:c r="J37" s="368">
        <x:v>0.7570378876</x:v>
      </x:c>
      <x:c r="K37" s="367">
        <x:v>0.6345221842</x:v>
      </x:c>
      <x:c r="L37" s="368">
        <x:v>0.377301175</x:v>
      </x:c>
      <x:c r="M37" s="367">
        <x:v>0.3167439204</x:v>
      </x:c>
      <x:c r="N37" s="368">
        <x:v>1.0600277225</x:v>
      </x:c>
      <x:c r="O37" s="369">
        <x:v>0.9295140695</x:v>
      </x:c>
      <x:c r="P37" s="368">
        <x:v>0.3260424451</x:v>
      </x:c>
      <x:c r="Q37" s="128">
        <x:v>0.4956089477</x:v>
      </x:c>
      <x:c r="R37" s="128">
        <x:v>0.387873072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0.3584603611</x:v>
      </x:c>
      <x:c r="D38" s="359">
        <x:v>0.6530838893</x:v>
      </x:c>
      <x:c r="E38" s="83">
        <x:v>0.5916996114</x:v>
      </x:c>
      <x:c r="F38" s="84">
        <x:v>0.5890223545</x:v>
      </x:c>
      <x:c r="G38" s="83">
        <x:v>0.3934240024</x:v>
      </x:c>
      <x:c r="H38" s="84">
        <x:v>0.7820961084</x:v>
      </x:c>
      <x:c r="I38" s="83">
        <x:v>0.4127399663</x:v>
      </x:c>
      <x:c r="J38" s="84">
        <x:v>0.7243498949</x:v>
      </x:c>
      <x:c r="K38" s="83">
        <x:v>0.7526969466</x:v>
      </x:c>
      <x:c r="L38" s="84">
        <x:v>0.4926781588</x:v>
      </x:c>
      <x:c r="M38" s="83">
        <x:v>0.3609070895</x:v>
      </x:c>
      <x:c r="N38" s="83">
        <x:v>1.4550997725</x:v>
      </x:c>
      <x:c r="O38" s="360">
        <x:v>1.0653093642</x:v>
      </x:c>
      <x:c r="P38" s="84">
        <x:v>0.3770828802</x:v>
      </x:c>
      <x:c r="Q38" s="83">
        <x:v>0.6208677544</x:v>
      </x:c>
      <x:c r="R38" s="83">
        <x:v>0.4252192797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0.702364122</x:v>
      </x:c>
      <x:c r="D39" s="359">
        <x:v>1.2338427353</x:v>
      </x:c>
      <x:c r="E39" s="83">
        <x:v>1.1516198867</x:v>
      </x:c>
      <x:c r="F39" s="373">
        <x:v>1.1608778399</x:v>
      </x:c>
      <x:c r="G39" s="83">
        <x:v>0.7631410501</x:v>
      </x:c>
      <x:c r="H39" s="373">
        <x:v>1.5379694394</x:v>
      </x:c>
      <x:c r="I39" s="83">
        <x:v>0.8259673569</x:v>
      </x:c>
      <x:c r="J39" s="373">
        <x:v>1.2924655698</x:v>
      </x:c>
      <x:c r="K39" s="83">
        <x:v>1.5274339979</x:v>
      </x:c>
      <x:c r="L39" s="373">
        <x:v>0.9801587406</x:v>
      </x:c>
      <x:c r="M39" s="83">
        <x:v>0.7376317316</x:v>
      </x:c>
      <x:c r="N39" s="83">
        <x:v>2.34106545</x:v>
      </x:c>
      <x:c r="O39" s="360">
        <x:v>1.8255651917</x:v>
      </x:c>
      <x:c r="P39" s="84">
        <x:v>0.7605652008</x:v>
      </x:c>
      <x:c r="Q39" s="83">
        <x:v>1.0957606633</x:v>
      </x:c>
      <x:c r="R39" s="83">
        <x:v>0.9150679595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679</x:v>
      </x:c>
      <x:c r="F41" s="83" t="s">
        <x:v>611</x:v>
      </x:c>
      <x:c r="G41" s="360" t="s">
        <x:v>611</x:v>
      </x:c>
      <x:c r="H41" s="81" t="s">
        <x:v>679</x:v>
      </x:c>
      <x:c r="I41" s="360" t="s">
        <x:v>611</x:v>
      </x:c>
      <x:c r="J41" s="81" t="s">
        <x:v>679</x:v>
      </x:c>
      <x:c r="K41" s="360" t="s">
        <x:v>611</x:v>
      </x:c>
      <x:c r="L41" s="81" t="s">
        <x:v>123</x:v>
      </x:c>
      <x:c r="M41" s="360" t="s">
        <x:v>611</x:v>
      </x:c>
      <x:c r="N41" s="81" t="s">
        <x:v>611</x:v>
      </x:c>
      <x:c r="O41" s="360" t="s">
        <x:v>123</x:v>
      </x:c>
      <x:c r="P41" s="81" t="s">
        <x:v>611</x:v>
      </x:c>
      <x:c r="Q41" s="80" t="s">
        <x:v>611</x:v>
      </x:c>
      <x:c r="R41" s="80" t="s">
        <x:v>679</x:v>
      </x:c>
      <x:c r="S41" s="361" t="s">
        <x:v>117</x:v>
      </x:c>
      <x:c r="T41" s="372" t="s">
        <x:v>117</x:v>
      </x:c>
      <x:c r="U41" s="360">
        <x:v>6.3980881465</x:v>
      </x:c>
      <x:c r="V41" s="80" t="s">
        <x:v>611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679</x:v>
      </x:c>
      <x:c r="F42" s="83" t="s">
        <x:v>611</x:v>
      </x:c>
      <x:c r="G42" s="360" t="s">
        <x:v>611</x:v>
      </x:c>
      <x:c r="H42" s="81" t="s">
        <x:v>679</x:v>
      </x:c>
      <x:c r="I42" s="360" t="s">
        <x:v>611</x:v>
      </x:c>
      <x:c r="J42" s="81" t="s">
        <x:v>679</x:v>
      </x:c>
      <x:c r="K42" s="360" t="s">
        <x:v>611</x:v>
      </x:c>
      <x:c r="L42" s="81" t="s">
        <x:v>123</x:v>
      </x:c>
      <x:c r="M42" s="360" t="s">
        <x:v>611</x:v>
      </x:c>
      <x:c r="N42" s="81" t="s">
        <x:v>611</x:v>
      </x:c>
      <x:c r="O42" s="360" t="s">
        <x:v>123</x:v>
      </x:c>
      <x:c r="P42" s="81" t="s">
        <x:v>611</x:v>
      </x:c>
      <x:c r="Q42" s="80" t="s">
        <x:v>611</x:v>
      </x:c>
      <x:c r="R42" s="80">
        <x:v>8.7677828639</x:v>
      </x:c>
      <x:c r="S42" s="361" t="s">
        <x:v>117</x:v>
      </x:c>
      <x:c r="T42" s="372" t="s">
        <x:v>117</x:v>
      </x:c>
      <x:c r="U42" s="360">
        <x:v>7.3788070753</x:v>
      </x:c>
      <x:c r="V42" s="80" t="s">
        <x:v>611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679</x:v>
      </x:c>
      <x:c r="F43" s="125" t="s">
        <x:v>611</x:v>
      </x:c>
      <x:c r="G43" s="364" t="s">
        <x:v>611</x:v>
      </x:c>
      <x:c r="H43" s="126" t="s">
        <x:v>679</x:v>
      </x:c>
      <x:c r="I43" s="364" t="s">
        <x:v>611</x:v>
      </x:c>
      <x:c r="J43" s="126" t="s">
        <x:v>679</x:v>
      </x:c>
      <x:c r="K43" s="364" t="s">
        <x:v>611</x:v>
      </x:c>
      <x:c r="L43" s="126" t="s">
        <x:v>123</x:v>
      </x:c>
      <x:c r="M43" s="364" t="s">
        <x:v>611</x:v>
      </x:c>
      <x:c r="N43" s="126" t="s">
        <x:v>611</x:v>
      </x:c>
      <x:c r="O43" s="364" t="s">
        <x:v>123</x:v>
      </x:c>
      <x:c r="P43" s="126" t="s">
        <x:v>611</x:v>
      </x:c>
      <x:c r="Q43" s="96" t="s">
        <x:v>611</x:v>
      </x:c>
      <x:c r="R43" s="96">
        <x:v>8.4749733336</x:v>
      </x:c>
      <x:c r="S43" s="365" t="s">
        <x:v>117</x:v>
      </x:c>
      <x:c r="T43" s="375" t="s">
        <x:v>117</x:v>
      </x:c>
      <x:c r="U43" s="364">
        <x:v>7.3216962633</x:v>
      </x:c>
      <x:c r="V43" s="96" t="s">
        <x:v>611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4.9724101309</x:v>
      </x:c>
      <x:c r="D44" s="367">
        <x:v>8.0817110358</x:v>
      </x:c>
      <x:c r="E44" s="128">
        <x:v>7.5385515742</x:v>
      </x:c>
      <x:c r="F44" s="128" t="s">
        <x:v>679</x:v>
      </x:c>
      <x:c r="G44" s="369">
        <x:v>4.9724101309</x:v>
      </x:c>
      <x:c r="H44" s="546">
        <x:v>                   0</x:v>
      </x:c>
      <x:c r="I44" s="369">
        <x:v>9.7871218249</x:v>
      </x:c>
      <x:c r="J44" s="368">
        <x:v>5.6421736296</x:v>
      </x:c>
      <x:c r="K44" s="369" t="s">
        <x:v>117</x:v>
      </x:c>
      <x:c r="L44" s="129" t="s">
        <x:v>123</x:v>
      </x:c>
      <x:c r="M44" s="369">
        <x:v>5.7966326964</x:v>
      </x:c>
      <x:c r="N44" s="129">
        <x:v>9.2684672497</x:v>
      </x:c>
      <x:c r="O44" s="369">
        <x:v>12.469970044</x:v>
      </x:c>
      <x:c r="P44" s="129">
        <x:v>5.3157242298</x:v>
      </x:c>
      <x:c r="Q44" s="101">
        <x:v>7.4228171945</x:v>
      </x:c>
      <x:c r="R44" s="101">
        <x:v>6.5781968014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0.8838918823</x:v>
      </x:c>
      <x:c r="D45" s="359">
        <x:v>1.4803673517</x:v>
      </x:c>
      <x:c r="E45" s="80">
        <x:v>1.6397825867</x:v>
      </x:c>
      <x:c r="F45" s="83">
        <x:v>1.2342913528</x:v>
      </x:c>
      <x:c r="G45" s="359">
        <x:v>1.1947335136</x:v>
      </x:c>
      <x:c r="H45" s="81">
        <x:v>1.1954569065</x:v>
      </x:c>
      <x:c r="I45" s="360">
        <x:v>1.1467094461</x:v>
      </x:c>
      <x:c r="J45" s="81">
        <x:v>1.3681659083</x:v>
      </x:c>
      <x:c r="K45" s="360">
        <x:v>2.666153908</x:v>
      </x:c>
      <x:c r="L45" s="81">
        <x:v>1.9117630924</x:v>
      </x:c>
      <x:c r="M45" s="360">
        <x:v>0.8999900628</x:v>
      </x:c>
      <x:c r="N45" s="81">
        <x:v>3.0381334401</x:v>
      </x:c>
      <x:c r="O45" s="360">
        <x:v>2.8022249915</x:v>
      </x:c>
      <x:c r="P45" s="81">
        <x:v>0.8900443498</x:v>
      </x:c>
      <x:c r="Q45" s="80">
        <x:v>1.3737023153</x:v>
      </x:c>
      <x:c r="R45" s="80">
        <x:v>1.1328054208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1.9260339604</x:v>
      </x:c>
      <x:c r="D46" s="377">
        <x:v>3.2900162361</x:v>
      </x:c>
      <x:c r="E46" s="378">
        <x:v>3.2192337614</x:v>
      </x:c>
      <x:c r="F46" s="379">
        <x:v>2.7415915394</x:v>
      </x:c>
      <x:c r="G46" s="380">
        <x:v>2.3304206303</x:v>
      </x:c>
      <x:c r="H46" s="20">
        <x:v>3.1215591558</x:v>
      </x:c>
      <x:c r="I46" s="380">
        <x:v>2.3465772026</x:v>
      </x:c>
      <x:c r="J46" s="20">
        <x:v>3.2223265767</x:v>
      </x:c>
      <x:c r="K46" s="380">
        <x:v>5.0331108665</x:v>
      </x:c>
      <x:c r="L46" s="20">
        <x:v>3.5006791146</x:v>
      </x:c>
      <x:c r="M46" s="380">
        <x:v>2.0854497577</x:v>
      </x:c>
      <x:c r="N46" s="20">
        <x:v>5.0341031882</x:v>
      </x:c>
      <x:c r="O46" s="380">
        <x:v>4.6057065734</x:v>
      </x:c>
      <x:c r="P46" s="20">
        <x:v>2.1175498332</x:v>
      </x:c>
      <x:c r="Q46" s="13">
        <x:v>2.6379704196</x:v>
      </x:c>
      <x:c r="R46" s="13">
        <x:v>2.7843953384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3329.08333</x:v>
      </x:c>
      <x:c r="D12" s="320">
        <x:v>1189.41666</x:v>
      </x:c>
      <x:c r="E12" s="321">
        <x:v>1058</x:v>
      </x:c>
      <x:c r="F12" s="321">
        <x:v>1081.66666</x:v>
      </x:c>
      <x:c r="G12" s="320">
        <x:v>3109.83333</x:v>
      </x:c>
      <x:c r="H12" s="322">
        <x:v>219.25</x:v>
      </x:c>
      <x:c r="I12" s="320">
        <x:v>2771.41666</x:v>
      </x:c>
      <x:c r="J12" s="323">
        <x:v>557.666666</x:v>
      </x:c>
      <x:c r="K12" s="320">
        <x:v>837.083333</x:v>
      </x:c>
      <x:c r="L12" s="323">
        <x:v>1860.58333</x:v>
      </x:c>
      <x:c r="M12" s="320">
        <x:v>2992.16666</x:v>
      </x:c>
      <x:c r="N12" s="323">
        <x:v>310.416666</x:v>
      </x:c>
      <x:c r="O12" s="91">
        <x:v>457.166666</x:v>
      </x:c>
      <x:c r="P12" s="323">
        <x:v>2871.91666</x:v>
      </x:c>
      <x:c r="Q12" s="321">
        <x:v>1353.91666</x:v>
      </x:c>
      <x:c r="R12" s="321">
        <x:v>1975.16666</x:v>
      </x:c>
      <x:c r="S12" s="324" t="s">
        <x:v>117</x:v>
      </x:c>
      <x:c r="T12" s="325" t="s">
        <x:v>117</x:v>
      </x:c>
      <x:c r="U12" s="326">
        <x:v>3219.33333</x:v>
      </x:c>
      <x:c r="V12" s="326">
        <x:v>32</x:v>
      </x:c>
      <x:c r="W12" s="322">
        <x:v>77.75</x:v>
      </x:c>
      <x:c r="X12" s="451">
        <x:v>0.732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2794.8</x:v>
      </x:c>
      <x:c r="D13" s="320">
        <x:v>1003.05</x:v>
      </x:c>
      <x:c r="E13" s="321">
        <x:v>873.85</x:v>
      </x:c>
      <x:c r="F13" s="321">
        <x:v>917.9</x:v>
      </x:c>
      <x:c r="G13" s="320">
        <x:v>2600.35</x:v>
      </x:c>
      <x:c r="H13" s="323">
        <x:v>194.45</x:v>
      </x:c>
      <x:c r="I13" s="321">
        <x:v>2320.2</x:v>
      </x:c>
      <x:c r="J13" s="323">
        <x:v>474.6</x:v>
      </x:c>
      <x:c r="K13" s="320">
        <x:v>708.15</x:v>
      </x:c>
      <x:c r="L13" s="323">
        <x:v>1545.85</x:v>
      </x:c>
      <x:c r="M13" s="321">
        <x:v>2491.15</x:v>
      </x:c>
      <x:c r="N13" s="323">
        <x:v>281.25</x:v>
      </x:c>
      <x:c r="O13" s="91">
        <x:v>383.2</x:v>
      </x:c>
      <x:c r="P13" s="323">
        <x:v>2411.6</x:v>
      </x:c>
      <x:c r="Q13" s="321">
        <x:v>1145.45</x:v>
      </x:c>
      <x:c r="R13" s="321">
        <x:v>1649.35</x:v>
      </x:c>
      <x:c r="S13" s="324" t="s">
        <x:v>117</x:v>
      </x:c>
      <x:c r="T13" s="325" t="s">
        <x:v>117</x:v>
      </x:c>
      <x:c r="U13" s="326">
        <x:v>2696.2</x:v>
      </x:c>
      <x:c r="V13" s="326">
        <x:v>26.4</x:v>
      </x:c>
      <x:c r="W13" s="323">
        <x:v>72.2</x:v>
      </x:c>
      <x:c r="X13" s="452">
        <x:v>0.732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3177.83333</x:v>
      </x:c>
      <x:c r="D14" s="328">
        <x:v>1131.83333</x:v>
      </x:c>
      <x:c r="E14" s="329">
        <x:v>1008.83333</x:v>
      </x:c>
      <x:c r="F14" s="329">
        <x:v>1037.16666</x:v>
      </x:c>
      <x:c r="G14" s="328">
        <x:v>2966.83333</x:v>
      </x:c>
      <x:c r="H14" s="330">
        <x:v>211</x:v>
      </x:c>
      <x:c r="I14" s="328">
        <x:v>2664.5</x:v>
      </x:c>
      <x:c r="J14" s="331">
        <x:v>513.333333</x:v>
      </x:c>
      <x:c r="K14" s="328">
        <x:v>809.166666</x:v>
      </x:c>
      <x:c r="L14" s="331">
        <x:v>1784.33333</x:v>
      </x:c>
      <x:c r="M14" s="328">
        <x:v>2847</x:v>
      </x:c>
      <x:c r="N14" s="331">
        <x:v>304.5</x:v>
      </x:c>
      <x:c r="O14" s="332">
        <x:v>440.166666</x:v>
      </x:c>
      <x:c r="P14" s="331">
        <x:v>2737.66666</x:v>
      </x:c>
      <x:c r="Q14" s="328">
        <x:v>1307.66666</x:v>
      </x:c>
      <x:c r="R14" s="329">
        <x:v>1870.16666</x:v>
      </x:c>
      <x:c r="S14" s="333" t="s">
        <x:v>117</x:v>
      </x:c>
      <x:c r="T14" s="334" t="s">
        <x:v>117</x:v>
      </x:c>
      <x:c r="U14" s="335">
        <x:v>3071.83333</x:v>
      </x:c>
      <x:c r="V14" s="335">
        <x:v>31</x:v>
      </x:c>
      <x:c r="W14" s="330">
        <x:v>75</x:v>
      </x:c>
      <x:c r="X14" s="451">
        <x:v>0.732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352</x:v>
      </x:c>
      <x:c r="D15" s="337">
        <x:v>125</x:v>
      </x:c>
      <x:c r="E15" s="338">
        <x:v>100</x:v>
      </x:c>
      <x:c r="F15" s="338">
        <x:v>127</x:v>
      </x:c>
      <x:c r="G15" s="337">
        <x:v>297</x:v>
      </x:c>
      <x:c r="H15" s="339">
        <x:v>55</x:v>
      </x:c>
      <x:c r="I15" s="337">
        <x:v>236</x:v>
      </x:c>
      <x:c r="J15" s="340">
        <x:v>116</x:v>
      </x:c>
      <x:c r="K15" s="337">
        <x:v>91</x:v>
      </x:c>
      <x:c r="L15" s="340">
        <x:v>145</x:v>
      </x:c>
      <x:c r="M15" s="337">
        <x:v>303</x:v>
      </x:c>
      <x:c r="N15" s="340">
        <x:v>47</x:v>
      </x:c>
      <x:c r="O15" s="341">
        <x:v>49</x:v>
      </x:c>
      <x:c r="P15" s="340">
        <x:v>303</x:v>
      </x:c>
      <x:c r="Q15" s="338">
        <x:v>166</x:v>
      </x:c>
      <x:c r="R15" s="338">
        <x:v>186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3898</x:v>
      </x:c>
      <x:c r="D16" s="320">
        <x:v>1215</x:v>
      </x:c>
      <x:c r="E16" s="321">
        <x:v>1395</x:v>
      </x:c>
      <x:c r="F16" s="323">
        <x:v>1288</x:v>
      </x:c>
      <x:c r="G16" s="321">
        <x:v>3384</x:v>
      </x:c>
      <x:c r="H16" s="323">
        <x:v>514</x:v>
      </x:c>
      <x:c r="I16" s="321">
        <x:v>2964</x:v>
      </x:c>
      <x:c r="J16" s="323">
        <x:v>933</x:v>
      </x:c>
      <x:c r="K16" s="321">
        <x:v>873</x:v>
      </x:c>
      <x:c r="L16" s="323">
        <x:v>2091</x:v>
      </x:c>
      <x:c r="M16" s="321">
        <x:v>3588</x:v>
      </x:c>
      <x:c r="N16" s="321">
        <x:v>285</x:v>
      </x:c>
      <x:c r="O16" s="91">
        <x:v>526</x:v>
      </x:c>
      <x:c r="P16" s="323">
        <x:v>3372</x:v>
      </x:c>
      <x:c r="Q16" s="321">
        <x:v>1566</x:v>
      </x:c>
      <x:c r="R16" s="321">
        <x:v>2332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2537</x:v>
      </x:c>
      <x:c r="D17" s="320">
        <x:v>789</x:v>
      </x:c>
      <x:c r="E17" s="321">
        <x:v>853</x:v>
      </x:c>
      <x:c r="F17" s="345">
        <x:v>895</x:v>
      </x:c>
      <x:c r="G17" s="321">
        <x:v>2093</x:v>
      </x:c>
      <x:c r="H17" s="345">
        <x:v>444</x:v>
      </x:c>
      <x:c r="I17" s="321">
        <x:v>1822</x:v>
      </x:c>
      <x:c r="J17" s="345">
        <x:v>714</x:v>
      </x:c>
      <x:c r="K17" s="321">
        <x:v>519</x:v>
      </x:c>
      <x:c r="L17" s="345">
        <x:v>1303</x:v>
      </x:c>
      <x:c r="M17" s="321">
        <x:v>2330</x:v>
      </x:c>
      <x:c r="N17" s="321">
        <x:v>192</x:v>
      </x:c>
      <x:c r="O17" s="91">
        <x:v>338</x:v>
      </x:c>
      <x:c r="P17" s="323">
        <x:v>2199</x:v>
      </x:c>
      <x:c r="Q17" s="321">
        <x:v>1042</x:v>
      </x:c>
      <x:c r="R17" s="321">
        <x:v>1495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679</x:v>
      </x:c>
      <x:c r="F19" s="321" t="s">
        <x:v>611</x:v>
      </x:c>
      <x:c r="G19" s="91" t="s">
        <x:v>611</x:v>
      </x:c>
      <x:c r="H19" s="322" t="s">
        <x:v>679</x:v>
      </x:c>
      <x:c r="I19" s="91" t="s">
        <x:v>611</x:v>
      </x:c>
      <x:c r="J19" s="322" t="s">
        <x:v>679</x:v>
      </x:c>
      <x:c r="K19" s="91" t="s">
        <x:v>611</x:v>
      </x:c>
      <x:c r="L19" s="322" t="s">
        <x:v>123</x:v>
      </x:c>
      <x:c r="M19" s="91" t="s">
        <x:v>611</x:v>
      </x:c>
      <x:c r="N19" s="322" t="s">
        <x:v>611</x:v>
      </x:c>
      <x:c r="O19" s="91" t="s">
        <x:v>123</x:v>
      </x:c>
      <x:c r="P19" s="322" t="s">
        <x:v>611</x:v>
      </x:c>
      <x:c r="Q19" s="326" t="s">
        <x:v>611</x:v>
      </x:c>
      <x:c r="R19" s="326" t="s">
        <x:v>679</x:v>
      </x:c>
      <x:c r="S19" s="324" t="s">
        <x:v>117</x:v>
      </x:c>
      <x:c r="T19" s="344" t="s">
        <x:v>117</x:v>
      </x:c>
      <x:c r="U19" s="91">
        <x:v>22.9166666</x:v>
      </x:c>
      <x:c r="V19" s="326" t="s">
        <x:v>611</x:v>
      </x:c>
      <x:c r="W19" s="322" t="s">
        <x:v>611</x:v>
      </x:c>
      <x:c r="X19" s="451">
        <x:v>0.475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679</x:v>
      </x:c>
      <x:c r="F20" s="321" t="s">
        <x:v>611</x:v>
      </x:c>
      <x:c r="G20" s="91" t="s">
        <x:v>611</x:v>
      </x:c>
      <x:c r="H20" s="322" t="s">
        <x:v>679</x:v>
      </x:c>
      <x:c r="I20" s="91" t="s">
        <x:v>611</x:v>
      </x:c>
      <x:c r="J20" s="322" t="s">
        <x:v>679</x:v>
      </x:c>
      <x:c r="K20" s="91" t="s">
        <x:v>611</x:v>
      </x:c>
      <x:c r="L20" s="322" t="s">
        <x:v>123</x:v>
      </x:c>
      <x:c r="M20" s="91" t="s">
        <x:v>611</x:v>
      </x:c>
      <x:c r="N20" s="322" t="s">
        <x:v>611</x:v>
      </x:c>
      <x:c r="O20" s="91" t="s">
        <x:v>123</x:v>
      </x:c>
      <x:c r="P20" s="322" t="s">
        <x:v>611</x:v>
      </x:c>
      <x:c r="Q20" s="326" t="s">
        <x:v>611</x:v>
      </x:c>
      <x:c r="R20" s="326">
        <x:v>14.4</x:v>
      </x:c>
      <x:c r="S20" s="324" t="s">
        <x:v>117</x:v>
      </x:c>
      <x:c r="T20" s="344" t="s">
        <x:v>117</x:v>
      </x:c>
      <x:c r="U20" s="91">
        <x:v>20.6</x:v>
      </x:c>
      <x:c r="V20" s="326" t="s">
        <x:v>611</x:v>
      </x:c>
      <x:c r="W20" s="322" t="s">
        <x:v>611</x:v>
      </x:c>
      <x:c r="X20" s="453">
        <x:v>0.475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679</x:v>
      </x:c>
      <x:c r="F21" s="329" t="s">
        <x:v>611</x:v>
      </x:c>
      <x:c r="G21" s="332" t="s">
        <x:v>611</x:v>
      </x:c>
      <x:c r="H21" s="330" t="s">
        <x:v>679</x:v>
      </x:c>
      <x:c r="I21" s="332" t="s">
        <x:v>611</x:v>
      </x:c>
      <x:c r="J21" s="330" t="s">
        <x:v>679</x:v>
      </x:c>
      <x:c r="K21" s="332" t="s">
        <x:v>611</x:v>
      </x:c>
      <x:c r="L21" s="330" t="s">
        <x:v>123</x:v>
      </x:c>
      <x:c r="M21" s="332" t="s">
        <x:v>611</x:v>
      </x:c>
      <x:c r="N21" s="330" t="s">
        <x:v>611</x:v>
      </x:c>
      <x:c r="O21" s="332" t="s">
        <x:v>123</x:v>
      </x:c>
      <x:c r="P21" s="330" t="s">
        <x:v>611</x:v>
      </x:c>
      <x:c r="Q21" s="335" t="s">
        <x:v>611</x:v>
      </x:c>
      <x:c r="R21" s="335">
        <x:v>16.3333333</x:v>
      </x:c>
      <x:c r="S21" s="333" t="s">
        <x:v>117</x:v>
      </x:c>
      <x:c r="T21" s="347" t="s">
        <x:v>117</x:v>
      </x:c>
      <x:c r="U21" s="332">
        <x:v>22</x:v>
      </x:c>
      <x:c r="V21" s="335" t="s">
        <x:v>611</x:v>
      </x:c>
      <x:c r="W21" s="330" t="s">
        <x:v>611</x:v>
      </x:c>
      <x:c r="X21" s="451">
        <x:v>0.475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22</x:v>
      </x:c>
      <x:c r="D22" s="337">
        <x:v>13</x:v>
      </x:c>
      <x:c r="E22" s="338">
        <x:v>7</x:v>
      </x:c>
      <x:c r="F22" s="338" t="s">
        <x:v>679</x:v>
      </x:c>
      <x:c r="G22" s="341">
        <x:v>22</x:v>
      </x:c>
      <x:c r="H22" s="551">
        <x:v>                   0</x:v>
      </x:c>
      <x:c r="I22" s="341">
        <x:v>5</x:v>
      </x:c>
      <x:c r="J22" s="340">
        <x:v>16</x:v>
      </x:c>
      <x:c r="K22" s="341" t="s">
        <x:v>117</x:v>
      </x:c>
      <x:c r="L22" s="339" t="s">
        <x:v>123</x:v>
      </x:c>
      <x:c r="M22" s="341">
        <x:v>13</x:v>
      </x:c>
      <x:c r="N22" s="339">
        <x:v>9</x:v>
      </x:c>
      <x:c r="O22" s="341">
        <x:v>3</x:v>
      </x:c>
      <x:c r="P22" s="339">
        <x:v>19</x:v>
      </x:c>
      <x:c r="Q22" s="348">
        <x:v>11</x:v>
      </x:c>
      <x:c r="R22" s="348">
        <x:v>11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398</x:v>
      </x:c>
      <x:c r="D23" s="320">
        <x:v>120</x:v>
      </x:c>
      <x:c r="E23" s="326">
        <x:v>114</x:v>
      </x:c>
      <x:c r="F23" s="321">
        <x:v>164</x:v>
      </x:c>
      <x:c r="G23" s="320">
        <x:v>259</x:v>
      </x:c>
      <x:c r="H23" s="322">
        <x:v>139</x:v>
      </x:c>
      <x:c r="I23" s="91">
        <x:v>264</x:v>
      </x:c>
      <x:c r="J23" s="322">
        <x:v>134</x:v>
      </x:c>
      <x:c r="K23" s="91">
        <x:v>53</x:v>
      </x:c>
      <x:c r="L23" s="322">
        <x:v>129</x:v>
      </x:c>
      <x:c r="M23" s="91">
        <x:v>349</x:v>
      </x:c>
      <x:c r="N23" s="322">
        <x:v>47</x:v>
      </x:c>
      <x:c r="O23" s="91">
        <x:v>59</x:v>
      </x:c>
      <x:c r="P23" s="322">
        <x:v>339</x:v>
      </x:c>
      <x:c r="Q23" s="326">
        <x:v>191</x:v>
      </x:c>
      <x:c r="R23" s="326">
        <x:v>207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0.735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264</x:v>
      </x:c>
      <x:c r="D24" s="351">
        <x:v>73</x:v>
      </x:c>
      <x:c r="E24" s="352">
        <x:v>80</x:v>
      </x:c>
      <x:c r="F24" s="353">
        <x:v>111</x:v>
      </x:c>
      <x:c r="G24" s="354">
        <x:v>155</x:v>
      </x:c>
      <x:c r="H24" s="355">
        <x:v>109</x:v>
      </x:c>
      <x:c r="I24" s="354">
        <x:v>158</x:v>
      </x:c>
      <x:c r="J24" s="355">
        <x:v>106</x:v>
      </x:c>
      <x:c r="K24" s="354">
        <x:v>27</x:v>
      </x:c>
      <x:c r="L24" s="355">
        <x:v>76</x:v>
      </x:c>
      <x:c r="M24" s="354">
        <x:v>228</x:v>
      </x:c>
      <x:c r="N24" s="355">
        <x:v>34</x:v>
      </x:c>
      <x:c r="O24" s="354">
        <x:v>37</x:v>
      </x:c>
      <x:c r="P24" s="355">
        <x:v>227</x:v>
      </x:c>
      <x:c r="Q24" s="356">
        <x:v>133</x:v>
      </x:c>
      <x:c r="R24" s="356">
        <x:v>131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0.735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3842</x:v>
      </x:c>
      <x:c r="D33" s="320">
        <x:v>1397</x:v>
      </x:c>
      <x:c r="E33" s="321">
        <x:v>1228</x:v>
      </x:c>
      <x:c r="F33" s="321">
        <x:v>1217</x:v>
      </x:c>
      <x:c r="G33" s="320">
        <x:v>3599</x:v>
      </x:c>
      <x:c r="H33" s="322">
        <x:v>243</x:v>
      </x:c>
      <x:c r="I33" s="320">
        <x:v>3207</x:v>
      </x:c>
      <x:c r="J33" s="323">
        <x:v>635</x:v>
      </x:c>
      <x:c r="K33" s="320">
        <x:v>961</x:v>
      </x:c>
      <x:c r="L33" s="323">
        <x:v>2159</x:v>
      </x:c>
      <x:c r="M33" s="320">
        <x:v>3437</x:v>
      </x:c>
      <x:c r="N33" s="323">
        <x:v>374</x:v>
      </x:c>
      <x:c r="O33" s="91">
        <x:v>538</x:v>
      </x:c>
      <x:c r="P33" s="323">
        <x:v>3304</x:v>
      </x:c>
      <x:c r="Q33" s="321">
        <x:v>1566</x:v>
      </x:c>
      <x:c r="R33" s="321">
        <x:v>2276</x:v>
      </x:c>
      <x:c r="S33" s="324">
        <x:v>0</x:v>
      </x:c>
      <x:c r="T33" s="325">
        <x:v>0</x:v>
      </x:c>
      <x:c r="U33" s="326">
        <x:v>3714</x:v>
      </x:c>
      <x:c r="V33" s="326">
        <x:v>39</x:v>
      </x:c>
      <x:c r="W33" s="322">
        <x:v>89</x:v>
      </x:c>
      <x:c r="X33" s="451">
        <x:v>0.732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3842</x:v>
      </x:c>
      <x:c r="D34" s="320">
        <x:v>1397</x:v>
      </x:c>
      <x:c r="E34" s="321">
        <x:v>1228</x:v>
      </x:c>
      <x:c r="F34" s="321">
        <x:v>1217</x:v>
      </x:c>
      <x:c r="G34" s="320">
        <x:v>3599</x:v>
      </x:c>
      <x:c r="H34" s="323">
        <x:v>243</x:v>
      </x:c>
      <x:c r="I34" s="321">
        <x:v>3207</x:v>
      </x:c>
      <x:c r="J34" s="323">
        <x:v>635</x:v>
      </x:c>
      <x:c r="K34" s="320">
        <x:v>961</x:v>
      </x:c>
      <x:c r="L34" s="323">
        <x:v>2159</x:v>
      </x:c>
      <x:c r="M34" s="321">
        <x:v>3437</x:v>
      </x:c>
      <x:c r="N34" s="323">
        <x:v>374</x:v>
      </x:c>
      <x:c r="O34" s="91">
        <x:v>538</x:v>
      </x:c>
      <x:c r="P34" s="323">
        <x:v>3304</x:v>
      </x:c>
      <x:c r="Q34" s="321">
        <x:v>1566</x:v>
      </x:c>
      <x:c r="R34" s="321">
        <x:v>2276</x:v>
      </x:c>
      <x:c r="S34" s="324">
        <x:v>0</x:v>
      </x:c>
      <x:c r="T34" s="325">
        <x:v>0</x:v>
      </x:c>
      <x:c r="U34" s="326">
        <x:v>3714</x:v>
      </x:c>
      <x:c r="V34" s="326">
        <x:v>39</x:v>
      </x:c>
      <x:c r="W34" s="323">
        <x:v>89</x:v>
      </x:c>
      <x:c r="X34" s="452">
        <x:v>0.732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3841</x:v>
      </x:c>
      <x:c r="D35" s="328">
        <x:v>1397</x:v>
      </x:c>
      <x:c r="E35" s="329">
        <x:v>1227</x:v>
      </x:c>
      <x:c r="F35" s="329">
        <x:v>1217</x:v>
      </x:c>
      <x:c r="G35" s="328">
        <x:v>3598</x:v>
      </x:c>
      <x:c r="H35" s="330">
        <x:v>243</x:v>
      </x:c>
      <x:c r="I35" s="328">
        <x:v>3206</x:v>
      </x:c>
      <x:c r="J35" s="331">
        <x:v>635</x:v>
      </x:c>
      <x:c r="K35" s="328">
        <x:v>960</x:v>
      </x:c>
      <x:c r="L35" s="331">
        <x:v>2159</x:v>
      </x:c>
      <x:c r="M35" s="328">
        <x:v>3436</x:v>
      </x:c>
      <x:c r="N35" s="331">
        <x:v>374</x:v>
      </x:c>
      <x:c r="O35" s="332">
        <x:v>538</x:v>
      </x:c>
      <x:c r="P35" s="331">
        <x:v>3303</x:v>
      </x:c>
      <x:c r="Q35" s="328">
        <x:v>1566</x:v>
      </x:c>
      <x:c r="R35" s="329">
        <x:v>2275</x:v>
      </x:c>
      <x:c r="S35" s="333">
        <x:v>0</x:v>
      </x:c>
      <x:c r="T35" s="334">
        <x:v>0</x:v>
      </x:c>
      <x:c r="U35" s="335">
        <x:v>3713</x:v>
      </x:c>
      <x:c r="V35" s="335">
        <x:v>39</x:v>
      </x:c>
      <x:c r="W35" s="330">
        <x:v>89</x:v>
      </x:c>
      <x:c r="X35" s="451">
        <x:v>0.732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6350</x:v>
      </x:c>
      <x:c r="D36" s="337">
        <x:v>2316</x:v>
      </x:c>
      <x:c r="E36" s="338">
        <x:v>2025</x:v>
      </x:c>
      <x:c r="F36" s="338">
        <x:v>2009</x:v>
      </x:c>
      <x:c r="G36" s="337">
        <x:v>5878</x:v>
      </x:c>
      <x:c r="H36" s="339">
        <x:v>472</x:v>
      </x:c>
      <x:c r="I36" s="337">
        <x:v>4852</x:v>
      </x:c>
      <x:c r="J36" s="340">
        <x:v>1498</x:v>
      </x:c>
      <x:c r="K36" s="337">
        <x:v>1561</x:v>
      </x:c>
      <x:c r="L36" s="340">
        <x:v>3286</x:v>
      </x:c>
      <x:c r="M36" s="337">
        <x:v>5714</x:v>
      </x:c>
      <x:c r="N36" s="340">
        <x:v>613</x:v>
      </x:c>
      <x:c r="O36" s="341">
        <x:v>764</x:v>
      </x:c>
      <x:c r="P36" s="340">
        <x:v>5586</x:v>
      </x:c>
      <x:c r="Q36" s="338">
        <x:v>2725</x:v>
      </x:c>
      <x:c r="R36" s="338">
        <x:v>3625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4107</x:v>
      </x:c>
      <x:c r="D37" s="320">
        <x:v>1281</x:v>
      </x:c>
      <x:c r="E37" s="321">
        <x:v>1475</x:v>
      </x:c>
      <x:c r="F37" s="323">
        <x:v>1351</x:v>
      </x:c>
      <x:c r="G37" s="321">
        <x:v>3580</x:v>
      </x:c>
      <x:c r="H37" s="323">
        <x:v>527</x:v>
      </x:c>
      <x:c r="I37" s="321">
        <x:v>3127</x:v>
      </x:c>
      <x:c r="J37" s="323">
        <x:v>979</x:v>
      </x:c>
      <x:c r="K37" s="321">
        <x:v>915</x:v>
      </x:c>
      <x:c r="L37" s="323">
        <x:v>2212</x:v>
      </x:c>
      <x:c r="M37" s="321">
        <x:v>3775</x:v>
      </x:c>
      <x:c r="N37" s="321">
        <x:v>303</x:v>
      </x:c>
      <x:c r="O37" s="91">
        <x:v>566</x:v>
      </x:c>
      <x:c r="P37" s="323">
        <x:v>3541</x:v>
      </x:c>
      <x:c r="Q37" s="321">
        <x:v>1668</x:v>
      </x:c>
      <x:c r="R37" s="321">
        <x:v>2439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4107</x:v>
      </x:c>
      <x:c r="D38" s="320">
        <x:v>1281</x:v>
      </x:c>
      <x:c r="E38" s="321">
        <x:v>1475</x:v>
      </x:c>
      <x:c r="F38" s="345">
        <x:v>1351</x:v>
      </x:c>
      <x:c r="G38" s="321">
        <x:v>3580</x:v>
      </x:c>
      <x:c r="H38" s="345">
        <x:v>527</x:v>
      </x:c>
      <x:c r="I38" s="321">
        <x:v>3127</x:v>
      </x:c>
      <x:c r="J38" s="345">
        <x:v>979</x:v>
      </x:c>
      <x:c r="K38" s="321">
        <x:v>915</x:v>
      </x:c>
      <x:c r="L38" s="345">
        <x:v>2212</x:v>
      </x:c>
      <x:c r="M38" s="321">
        <x:v>3775</x:v>
      </x:c>
      <x:c r="N38" s="321">
        <x:v>303</x:v>
      </x:c>
      <x:c r="O38" s="91">
        <x:v>566</x:v>
      </x:c>
      <x:c r="P38" s="323">
        <x:v>3541</x:v>
      </x:c>
      <x:c r="Q38" s="321">
        <x:v>1668</x:v>
      </x:c>
      <x:c r="R38" s="321">
        <x:v>2439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29</x:v>
      </x:c>
      <x:c r="D40" s="320">
        <x:v>10</x:v>
      </x:c>
      <x:c r="E40" s="346">
        <x:v>10</x:v>
      </x:c>
      <x:c r="F40" s="321">
        <x:v>11</x:v>
      </x:c>
      <x:c r="G40" s="91">
        <x:v>19</x:v>
      </x:c>
      <x:c r="H40" s="322">
        <x:v>10</x:v>
      </x:c>
      <x:c r="I40" s="91">
        <x:v>5</x:v>
      </x:c>
      <x:c r="J40" s="322">
        <x:v>24</x:v>
      </x:c>
      <x:c r="K40" s="91">
        <x:v>0</x:v>
      </x:c>
      <x:c r="L40" s="322">
        <x:v>0</x:v>
      </x:c>
      <x:c r="M40" s="91">
        <x:v>27</x:v>
      </x:c>
      <x:c r="N40" s="322">
        <x:v>0</x:v>
      </x:c>
      <x:c r="O40" s="91">
        <x:v>5</x:v>
      </x:c>
      <x:c r="P40" s="322">
        <x:v>23</x:v>
      </x:c>
      <x:c r="Q40" s="326">
        <x:v>10</x:v>
      </x:c>
      <x:c r="R40" s="326">
        <x:v>20</x:v>
      </x:c>
      <x:c r="S40" s="324">
        <x:v>0</x:v>
      </x:c>
      <x:c r="T40" s="344">
        <x:v>0</x:v>
      </x:c>
      <x:c r="U40" s="91">
        <x:v>28</x:v>
      </x:c>
      <x:c r="V40" s="326">
        <x:v>0</x:v>
      </x:c>
      <x:c r="W40" s="322">
        <x:v>0</x:v>
      </x:c>
      <x:c r="X40" s="451">
        <x:v>0.475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29</x:v>
      </x:c>
      <x:c r="D41" s="320">
        <x:v>10</x:v>
      </x:c>
      <x:c r="E41" s="321">
        <x:v>10</x:v>
      </x:c>
      <x:c r="F41" s="321">
        <x:v>11</x:v>
      </x:c>
      <x:c r="G41" s="91">
        <x:v>19</x:v>
      </x:c>
      <x:c r="H41" s="322">
        <x:v>10</x:v>
      </x:c>
      <x:c r="I41" s="91">
        <x:v>5</x:v>
      </x:c>
      <x:c r="J41" s="322">
        <x:v>24</x:v>
      </x:c>
      <x:c r="K41" s="91">
        <x:v>0</x:v>
      </x:c>
      <x:c r="L41" s="322">
        <x:v>0</x:v>
      </x:c>
      <x:c r="M41" s="91">
        <x:v>27</x:v>
      </x:c>
      <x:c r="N41" s="322">
        <x:v>0</x:v>
      </x:c>
      <x:c r="O41" s="91">
        <x:v>5</x:v>
      </x:c>
      <x:c r="P41" s="322">
        <x:v>23</x:v>
      </x:c>
      <x:c r="Q41" s="326">
        <x:v>10</x:v>
      </x:c>
      <x:c r="R41" s="326">
        <x:v>20</x:v>
      </x:c>
      <x:c r="S41" s="324">
        <x:v>0</x:v>
      </x:c>
      <x:c r="T41" s="344">
        <x:v>0</x:v>
      </x:c>
      <x:c r="U41" s="91">
        <x:v>28</x:v>
      </x:c>
      <x:c r="V41" s="326">
        <x:v>0</x:v>
      </x:c>
      <x:c r="W41" s="322">
        <x:v>0</x:v>
      </x:c>
      <x:c r="X41" s="453">
        <x:v>0.475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29</x:v>
      </x:c>
      <x:c r="D42" s="328">
        <x:v>10</x:v>
      </x:c>
      <x:c r="E42" s="329">
        <x:v>10</x:v>
      </x:c>
      <x:c r="F42" s="329">
        <x:v>11</x:v>
      </x:c>
      <x:c r="G42" s="332">
        <x:v>19</x:v>
      </x:c>
      <x:c r="H42" s="330">
        <x:v>10</x:v>
      </x:c>
      <x:c r="I42" s="332">
        <x:v>5</x:v>
      </x:c>
      <x:c r="J42" s="330">
        <x:v>24</x:v>
      </x:c>
      <x:c r="K42" s="332">
        <x:v>0</x:v>
      </x:c>
      <x:c r="L42" s="330">
        <x:v>0</x:v>
      </x:c>
      <x:c r="M42" s="332">
        <x:v>27</x:v>
      </x:c>
      <x:c r="N42" s="330">
        <x:v>0</x:v>
      </x:c>
      <x:c r="O42" s="332">
        <x:v>5</x:v>
      </x:c>
      <x:c r="P42" s="330">
        <x:v>23</x:v>
      </x:c>
      <x:c r="Q42" s="335">
        <x:v>10</x:v>
      </x:c>
      <x:c r="R42" s="335">
        <x:v>20</x:v>
      </x:c>
      <x:c r="S42" s="333">
        <x:v>0</x:v>
      </x:c>
      <x:c r="T42" s="347">
        <x:v>0</x:v>
      </x:c>
      <x:c r="U42" s="332">
        <x:v>28</x:v>
      </x:c>
      <x:c r="V42" s="335">
        <x:v>0</x:v>
      </x:c>
      <x:c r="W42" s="330">
        <x:v>0</x:v>
      </x:c>
      <x:c r="X42" s="451">
        <x:v>0.475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78</x:v>
      </x:c>
      <x:c r="D43" s="337">
        <x:v>31</x:v>
      </x:c>
      <x:c r="E43" s="338">
        <x:v>31</x:v>
      </x:c>
      <x:c r="F43" s="338">
        <x:v>16</x:v>
      </x:c>
      <x:c r="G43" s="341">
        <x:v>78</x:v>
      </x:c>
      <x:c r="H43" s="551">
        <x:v>                   0</x:v>
      </x:c>
      <x:c r="I43" s="341">
        <x:v>19</x:v>
      </x:c>
      <x:c r="J43" s="340">
        <x:v>58</x:v>
      </x:c>
      <x:c r="K43" s="341">
        <x:v>0</x:v>
      </x:c>
      <x:c r="L43" s="339">
        <x:v>0</x:v>
      </x:c>
      <x:c r="M43" s="341">
        <x:v>55</x:v>
      </x:c>
      <x:c r="N43" s="339">
        <x:v>22</x:v>
      </x:c>
      <x:c r="O43" s="341">
        <x:v>11</x:v>
      </x:c>
      <x:c r="P43" s="339">
        <x:v>67</x:v>
      </x:c>
      <x:c r="Q43" s="348">
        <x:v>36</x:v>
      </x:c>
      <x:c r="R43" s="348">
        <x:v>42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422</x:v>
      </x:c>
      <x:c r="D44" s="320">
        <x:v>127</x:v>
      </x:c>
      <x:c r="E44" s="326">
        <x:v>123</x:v>
      </x:c>
      <x:c r="F44" s="321">
        <x:v>172</x:v>
      </x:c>
      <x:c r="G44" s="320">
        <x:v>280</x:v>
      </x:c>
      <x:c r="H44" s="322">
        <x:v>142</x:v>
      </x:c>
      <x:c r="I44" s="91">
        <x:v>283</x:v>
      </x:c>
      <x:c r="J44" s="322">
        <x:v>139</x:v>
      </x:c>
      <x:c r="K44" s="91">
        <x:v>59</x:v>
      </x:c>
      <x:c r="L44" s="322">
        <x:v>141</x:v>
      </x:c>
      <x:c r="M44" s="91">
        <x:v>369</x:v>
      </x:c>
      <x:c r="N44" s="322">
        <x:v>51</x:v>
      </x:c>
      <x:c r="O44" s="91">
        <x:v>66</x:v>
      </x:c>
      <x:c r="P44" s="322">
        <x:v>356</x:v>
      </x:c>
      <x:c r="Q44" s="326">
        <x:v>205</x:v>
      </x:c>
      <x:c r="R44" s="326">
        <x:v>217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0.735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422</x:v>
      </x:c>
      <x:c r="D45" s="351">
        <x:v>127</x:v>
      </x:c>
      <x:c r="E45" s="352">
        <x:v>123</x:v>
      </x:c>
      <x:c r="F45" s="353">
        <x:v>172</x:v>
      </x:c>
      <x:c r="G45" s="354">
        <x:v>280</x:v>
      </x:c>
      <x:c r="H45" s="355">
        <x:v>142</x:v>
      </x:c>
      <x:c r="I45" s="354">
        <x:v>283</x:v>
      </x:c>
      <x:c r="J45" s="355">
        <x:v>139</x:v>
      </x:c>
      <x:c r="K45" s="354">
        <x:v>59</x:v>
      </x:c>
      <x:c r="L45" s="355">
        <x:v>141</x:v>
      </x:c>
      <x:c r="M45" s="354">
        <x:v>369</x:v>
      </x:c>
      <x:c r="N45" s="355">
        <x:v>51</x:v>
      </x:c>
      <x:c r="O45" s="354">
        <x:v>66</x:v>
      </x:c>
      <x:c r="P45" s="355">
        <x:v>356</x:v>
      </x:c>
      <x:c r="Q45" s="356">
        <x:v>205</x:v>
      </x:c>
      <x:c r="R45" s="356">
        <x:v>217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0.735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